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heckCompatibility="1" autoCompressPictures="0"/>
  <mc:AlternateContent xmlns:mc="http://schemas.openxmlformats.org/markup-compatibility/2006">
    <mc:Choice Requires="x15">
      <x15ac:absPath xmlns:x15ac="http://schemas.microsoft.com/office/spreadsheetml/2010/11/ac" url="C:\Users\vdesprat\BUL\DFVE-ETUDES DOCUMENTS DE PARTAGE\MCC 2020-2021\LESLA\MCC DEPOSEES\Lettres\L3\"/>
    </mc:Choice>
  </mc:AlternateContent>
  <bookViews>
    <workbookView xWindow="0" yWindow="0" windowWidth="28800" windowHeight="12300" tabRatio="746" firstSheet="9" activeTab="9"/>
  </bookViews>
  <sheets>
    <sheet name="Paramètres 14-15" sheetId="33" state="hidden" r:id="rId1"/>
    <sheet name="Synthèse" sheetId="39" state="hidden" r:id="rId2"/>
    <sheet name="Maquette L2.P1" sheetId="35" state="hidden" r:id="rId3"/>
    <sheet name="Maquette L2.P2" sheetId="44" state="hidden" r:id="rId4"/>
    <sheet name="Maquette L2.P3" sheetId="50" state="hidden" r:id="rId5"/>
    <sheet name="L2 Lettres classiques " sheetId="54" state="hidden" r:id="rId6"/>
    <sheet name="Maquette L2.P4" sheetId="47" state="hidden" r:id="rId7"/>
    <sheet name="Maquette  L3.P1" sheetId="38" state="hidden" r:id="rId8"/>
    <sheet name="Maquette  L3.P2" sheetId="40" state="hidden" r:id="rId9"/>
    <sheet name="Feuil1" sheetId="74" r:id="rId10"/>
    <sheet name="Maquette L3.P3" sheetId="51" state="hidden" r:id="rId11"/>
    <sheet name="L3.lettres classiques apogée" sheetId="58" state="hidden" r:id="rId12"/>
    <sheet name="Maquette  L3.P4" sheetId="43" state="hidden" r:id="rId13"/>
    <sheet name="Echantillon couleurs" sheetId="30" state="hidden" r:id="rId14"/>
    <sheet name="Commentaires" sheetId="48" state="hidden" r:id="rId15"/>
  </sheets>
  <externalReferences>
    <externalReference r:id="rId16"/>
  </externalReferences>
  <definedNames>
    <definedName name="PARAM_CM" localSheetId="5">'[1]Paramètres 14-15'!$B$8</definedName>
    <definedName name="PARAM_CM" localSheetId="11">'[1]Paramètres 14-15'!$B$8</definedName>
    <definedName name="PARAM_CM" localSheetId="4">'[1]Paramètres 14-15'!$B$8</definedName>
    <definedName name="PARAM_CM" localSheetId="10">'[1]Paramètres 14-15'!$B$8</definedName>
    <definedName name="PARAM_CM">'Paramètres 14-15'!$B$8</definedName>
    <definedName name="PARAM_Langues" localSheetId="5">'[1]Paramètres 14-15'!$B$10</definedName>
    <definedName name="PARAM_Langues" localSheetId="11">'[1]Paramètres 14-15'!$B$10</definedName>
    <definedName name="PARAM_Langues" localSheetId="4">'[1]Paramètres 14-15'!$B$10</definedName>
    <definedName name="PARAM_Langues" localSheetId="10">'[1]Paramètres 14-15'!$B$10</definedName>
    <definedName name="PARAM_Langues">'Paramètres 14-15'!$B$10</definedName>
    <definedName name="PARAM_Méthodo">'Paramètres 14-15'!$B$11</definedName>
    <definedName name="PARAM_TD" localSheetId="5">'[1]Paramètres 14-15'!$B$9</definedName>
    <definedName name="PARAM_TD" localSheetId="11">'[1]Paramètres 14-15'!$B$9</definedName>
    <definedName name="PARAM_TD" localSheetId="4">'[1]Paramètres 14-15'!$B$9</definedName>
    <definedName name="PARAM_TD" localSheetId="10">'[1]Paramètres 14-15'!$B$9</definedName>
    <definedName name="PARAM_TD">'Paramètres 14-15'!$B$9</definedName>
    <definedName name="PARAM_TIC" localSheetId="5">'[1]Paramètres 14-15'!$B$12</definedName>
    <definedName name="PARAM_TIC" localSheetId="11">'[1]Paramètres 14-15'!$B$12</definedName>
    <definedName name="PARAM_TIC" localSheetId="4">'[1]Paramètres 14-15'!$B$12</definedName>
    <definedName name="PARAM_TIC" localSheetId="10">'[1]Paramètres 14-15'!$B$12</definedName>
    <definedName name="PARAM_TIC">'Paramètres 14-15'!$B$12</definedName>
    <definedName name="_xlnm.Print_Area" localSheetId="5">'L2 Lettres classiques '!$A$1:$O$76</definedName>
    <definedName name="_xlnm.Print_Area" localSheetId="11">'L3.lettres classiques apogée'!$A$1:$P$76</definedName>
    <definedName name="_xlnm.Print_Area" localSheetId="7">'Maquette  L3.P1'!$B$1:$O$84</definedName>
    <definedName name="_xlnm.Print_Area" localSheetId="8">'Maquette  L3.P2'!$B$1:$O$84</definedName>
    <definedName name="_xlnm.Print_Area" localSheetId="12">'Maquette  L3.P4'!$B$1:$O$84</definedName>
    <definedName name="_xlnm.Print_Area" localSheetId="2">'Maquette L2.P1'!$B$1:$O$84</definedName>
    <definedName name="_xlnm.Print_Area" localSheetId="3">'Maquette L2.P2'!$B$1:$O$84</definedName>
    <definedName name="_xlnm.Print_Area" localSheetId="6">'Maquette L2.P4'!$B$1:$O$84</definedName>
    <definedName name="_xlnm.Print_Area" localSheetId="1">Synthèse!$B$5:$K$17</definedName>
  </definedNames>
  <calcPr calcId="162913"/>
</workbook>
</file>

<file path=xl/calcChain.xml><?xml version="1.0" encoding="utf-8"?>
<calcChain xmlns="http://schemas.openxmlformats.org/spreadsheetml/2006/main">
  <c r="H48" i="54" l="1"/>
  <c r="M48" i="54"/>
  <c r="I48" i="54"/>
  <c r="K48" i="54"/>
  <c r="H49" i="54"/>
  <c r="M49" i="54"/>
  <c r="I49" i="54"/>
  <c r="K49" i="54"/>
  <c r="H50" i="54"/>
  <c r="M50" i="54"/>
  <c r="I50" i="54"/>
  <c r="K50" i="54"/>
  <c r="I75" i="58"/>
  <c r="H75" i="58"/>
  <c r="I74" i="58"/>
  <c r="H74" i="58"/>
  <c r="I73" i="58"/>
  <c r="K73" i="58"/>
  <c r="M73" i="58"/>
  <c r="H73" i="58"/>
  <c r="I72" i="58"/>
  <c r="K72" i="58"/>
  <c r="H72" i="58"/>
  <c r="M72" i="58"/>
  <c r="I68" i="58"/>
  <c r="H68" i="58"/>
  <c r="I67" i="58"/>
  <c r="K67" i="58"/>
  <c r="H67" i="58"/>
  <c r="I63" i="58"/>
  <c r="H63" i="58"/>
  <c r="I62" i="58"/>
  <c r="I58" i="58"/>
  <c r="K58" i="58"/>
  <c r="M58" i="58"/>
  <c r="H58" i="58"/>
  <c r="I57" i="58"/>
  <c r="K57" i="58"/>
  <c r="H57" i="58"/>
  <c r="I53" i="58"/>
  <c r="H53" i="58"/>
  <c r="I52" i="58"/>
  <c r="K52" i="58"/>
  <c r="M52" i="58"/>
  <c r="H52" i="58"/>
  <c r="I48" i="58"/>
  <c r="H48" i="58"/>
  <c r="I47" i="58"/>
  <c r="K47" i="58"/>
  <c r="H47" i="58"/>
  <c r="O43" i="58"/>
  <c r="L43" i="58"/>
  <c r="I39" i="58"/>
  <c r="K39" i="58"/>
  <c r="H39" i="58"/>
  <c r="I38" i="58"/>
  <c r="K38" i="58"/>
  <c r="M38" i="58"/>
  <c r="H38" i="58"/>
  <c r="I34" i="58"/>
  <c r="K34" i="58"/>
  <c r="H34" i="58"/>
  <c r="I33" i="58"/>
  <c r="H33" i="58"/>
  <c r="I29" i="58"/>
  <c r="K29" i="58"/>
  <c r="M29" i="58"/>
  <c r="H29" i="58"/>
  <c r="I28" i="58"/>
  <c r="I24" i="58"/>
  <c r="H24" i="58"/>
  <c r="M24" i="58"/>
  <c r="I23" i="58"/>
  <c r="K23" i="58"/>
  <c r="H23" i="58"/>
  <c r="I19" i="58"/>
  <c r="K19" i="58"/>
  <c r="H19" i="58"/>
  <c r="I18" i="58"/>
  <c r="K18" i="58"/>
  <c r="H18" i="58"/>
  <c r="M18" i="58"/>
  <c r="I14" i="58"/>
  <c r="H14" i="58"/>
  <c r="I13" i="58"/>
  <c r="K13" i="58"/>
  <c r="M13" i="58"/>
  <c r="H13" i="58"/>
  <c r="O9" i="58"/>
  <c r="O6" i="58"/>
  <c r="I75" i="54"/>
  <c r="H75" i="54"/>
  <c r="I74" i="54"/>
  <c r="H74" i="54"/>
  <c r="M74" i="54"/>
  <c r="I70" i="54"/>
  <c r="H70" i="54"/>
  <c r="I69" i="54"/>
  <c r="H69" i="54"/>
  <c r="I65" i="54"/>
  <c r="I64" i="54"/>
  <c r="I60" i="54"/>
  <c r="H60" i="54"/>
  <c r="I59" i="54"/>
  <c r="K59" i="54"/>
  <c r="H59" i="54"/>
  <c r="I55" i="54"/>
  <c r="H55" i="54"/>
  <c r="I54" i="54"/>
  <c r="K54" i="54"/>
  <c r="H54" i="54"/>
  <c r="M54" i="54"/>
  <c r="O44" i="54"/>
  <c r="I41" i="54"/>
  <c r="H41" i="54"/>
  <c r="I40" i="54"/>
  <c r="H40" i="54"/>
  <c r="I39" i="54"/>
  <c r="H39" i="54"/>
  <c r="I38" i="54"/>
  <c r="H38" i="54"/>
  <c r="I34" i="54"/>
  <c r="H34" i="54"/>
  <c r="I33" i="54"/>
  <c r="I29" i="54"/>
  <c r="H29" i="54"/>
  <c r="M29" i="54"/>
  <c r="I28" i="54"/>
  <c r="I24" i="54"/>
  <c r="K24" i="54"/>
  <c r="M24" i="54"/>
  <c r="H24" i="54"/>
  <c r="I23" i="54"/>
  <c r="H23" i="54"/>
  <c r="I19" i="54"/>
  <c r="K19" i="54"/>
  <c r="M19" i="54"/>
  <c r="H19" i="54"/>
  <c r="I18" i="54"/>
  <c r="H18" i="54"/>
  <c r="I14" i="54"/>
  <c r="K14" i="54"/>
  <c r="M14" i="54"/>
  <c r="H14" i="54"/>
  <c r="I13" i="54"/>
  <c r="K13" i="54"/>
  <c r="H13" i="54"/>
  <c r="I12" i="54"/>
  <c r="K12" i="54"/>
  <c r="H12" i="54"/>
  <c r="O8" i="54"/>
  <c r="O6" i="54"/>
  <c r="L8" i="54"/>
  <c r="K74" i="58"/>
  <c r="M74" i="58"/>
  <c r="K14" i="58"/>
  <c r="M14" i="58"/>
  <c r="M47" i="58"/>
  <c r="K69" i="54"/>
  <c r="K29" i="54"/>
  <c r="M12" i="54"/>
  <c r="K74" i="54"/>
  <c r="K33" i="58"/>
  <c r="M39" i="58"/>
  <c r="K48" i="58"/>
  <c r="K53" i="58"/>
  <c r="M53" i="58"/>
  <c r="K63" i="58"/>
  <c r="M67" i="58"/>
  <c r="K68" i="58"/>
  <c r="M68" i="58"/>
  <c r="K75" i="58"/>
  <c r="M75" i="58"/>
  <c r="K28" i="58"/>
  <c r="M28" i="58"/>
  <c r="M19" i="58"/>
  <c r="K24" i="58"/>
  <c r="M33" i="58"/>
  <c r="M48" i="58"/>
  <c r="M63" i="58"/>
  <c r="K34" i="54"/>
  <c r="M34" i="54"/>
  <c r="K39" i="54"/>
  <c r="K41" i="54"/>
  <c r="M41" i="54"/>
  <c r="M59" i="54"/>
  <c r="K60" i="54"/>
  <c r="M60" i="54"/>
  <c r="K64" i="54"/>
  <c r="M64" i="54"/>
  <c r="K65" i="54"/>
  <c r="M65" i="54"/>
  <c r="K70" i="54"/>
  <c r="K75" i="54"/>
  <c r="M75" i="54"/>
  <c r="K28" i="54"/>
  <c r="M28" i="54"/>
  <c r="M39" i="54"/>
  <c r="K18" i="54"/>
  <c r="M18" i="54"/>
  <c r="K23" i="54"/>
  <c r="M23" i="54"/>
  <c r="K38" i="54"/>
  <c r="M38" i="54"/>
  <c r="K55" i="54"/>
  <c r="M55" i="54"/>
  <c r="M70" i="54"/>
  <c r="M69" i="54"/>
  <c r="H73" i="38"/>
  <c r="I73" i="38"/>
  <c r="I70" i="38"/>
  <c r="H75" i="38"/>
  <c r="H65" i="51"/>
  <c r="I21" i="51"/>
  <c r="H60" i="51"/>
  <c r="H59" i="51"/>
  <c r="H55" i="51"/>
  <c r="H54" i="51"/>
  <c r="H50" i="51"/>
  <c r="H49" i="51"/>
  <c r="H22" i="51"/>
  <c r="H21" i="51"/>
  <c r="I34" i="38"/>
  <c r="H33" i="50"/>
  <c r="H64" i="50"/>
  <c r="H63" i="50"/>
  <c r="H59" i="50"/>
  <c r="H58" i="50"/>
  <c r="H54" i="50"/>
  <c r="H53" i="50"/>
  <c r="H52" i="50"/>
  <c r="H23" i="50"/>
  <c r="H22" i="50"/>
  <c r="H18" i="50"/>
  <c r="H17" i="50"/>
  <c r="H13" i="50"/>
  <c r="H12" i="50"/>
  <c r="H11" i="50"/>
  <c r="J27" i="43"/>
  <c r="K27" i="43"/>
  <c r="M27" i="43"/>
  <c r="H11" i="43"/>
  <c r="H74" i="47"/>
  <c r="H34" i="47"/>
  <c r="J60" i="40"/>
  <c r="K60" i="40"/>
  <c r="M60" i="40"/>
  <c r="J57" i="44"/>
  <c r="J17" i="44"/>
  <c r="J55" i="40"/>
  <c r="J22" i="40"/>
  <c r="K22" i="40"/>
  <c r="M22" i="40"/>
  <c r="J17" i="40"/>
  <c r="H37" i="44"/>
  <c r="H34" i="44"/>
  <c r="H12" i="47"/>
  <c r="H76" i="38"/>
  <c r="H35" i="38"/>
  <c r="H34" i="38"/>
  <c r="I35" i="38"/>
  <c r="I32" i="38"/>
  <c r="I76" i="38"/>
  <c r="H37" i="38"/>
  <c r="H75" i="35"/>
  <c r="H74" i="35"/>
  <c r="H72" i="35"/>
  <c r="H71" i="35"/>
  <c r="H70" i="51"/>
  <c r="H73" i="51"/>
  <c r="H72" i="51"/>
  <c r="H35" i="51"/>
  <c r="H34" i="51"/>
  <c r="H32" i="51"/>
  <c r="H27" i="51"/>
  <c r="H17" i="51"/>
  <c r="H16" i="51"/>
  <c r="H12" i="51"/>
  <c r="H11" i="51"/>
  <c r="H36" i="50"/>
  <c r="H35" i="50"/>
  <c r="H28" i="50"/>
  <c r="I21" i="38"/>
  <c r="I50" i="38"/>
  <c r="I64" i="38"/>
  <c r="H31" i="38"/>
  <c r="I54" i="38"/>
  <c r="I11" i="38"/>
  <c r="I61" i="35"/>
  <c r="I56" i="35"/>
  <c r="I51" i="35"/>
  <c r="I26" i="35"/>
  <c r="H69" i="38"/>
  <c r="I60" i="38"/>
  <c r="I59" i="38"/>
  <c r="I55" i="38"/>
  <c r="I22" i="38"/>
  <c r="I17" i="38"/>
  <c r="I16" i="38"/>
  <c r="I21" i="35"/>
  <c r="I70" i="40"/>
  <c r="I65" i="40"/>
  <c r="I27" i="40"/>
  <c r="I64" i="40"/>
  <c r="I54" i="40"/>
  <c r="I59" i="40"/>
  <c r="I26" i="40"/>
  <c r="I21" i="40"/>
  <c r="I32" i="40"/>
  <c r="H32" i="40"/>
  <c r="I31" i="40"/>
  <c r="I16" i="40"/>
  <c r="I66" i="44"/>
  <c r="I61" i="44"/>
  <c r="I56" i="44"/>
  <c r="I21" i="44"/>
  <c r="J62" i="44"/>
  <c r="K62" i="44"/>
  <c r="M62" i="44"/>
  <c r="H72" i="38"/>
  <c r="H65" i="43"/>
  <c r="H60" i="43"/>
  <c r="H22" i="43"/>
  <c r="H50" i="40"/>
  <c r="H12" i="40"/>
  <c r="H32" i="38"/>
  <c r="H38" i="38"/>
  <c r="H67" i="47"/>
  <c r="H62" i="47"/>
  <c r="H27" i="47"/>
  <c r="H22" i="47"/>
  <c r="H38" i="44"/>
  <c r="H35" i="44"/>
  <c r="H32" i="44"/>
  <c r="H80" i="50"/>
  <c r="H79" i="50"/>
  <c r="H77" i="50"/>
  <c r="H76" i="50"/>
  <c r="J31" i="38"/>
  <c r="K31" i="38"/>
  <c r="M31" i="38"/>
  <c r="J76" i="38"/>
  <c r="K76" i="38"/>
  <c r="M76" i="38"/>
  <c r="J73" i="38"/>
  <c r="J72" i="38"/>
  <c r="K72" i="38"/>
  <c r="M72" i="38"/>
  <c r="J70" i="38"/>
  <c r="K70" i="38"/>
  <c r="M70" i="38"/>
  <c r="L7" i="38"/>
  <c r="L45" i="38"/>
  <c r="E7" i="38"/>
  <c r="E45" i="38"/>
  <c r="J38" i="38"/>
  <c r="J37" i="38"/>
  <c r="K37" i="38"/>
  <c r="M37" i="38"/>
  <c r="G45" i="38"/>
  <c r="G7" i="38"/>
  <c r="G5" i="38"/>
  <c r="E12" i="39"/>
  <c r="J75" i="38"/>
  <c r="K75" i="38"/>
  <c r="M75" i="38"/>
  <c r="H83" i="38"/>
  <c r="H82" i="38"/>
  <c r="H80" i="38"/>
  <c r="H70" i="38"/>
  <c r="H65" i="38"/>
  <c r="H64" i="38"/>
  <c r="H60" i="38"/>
  <c r="H59" i="38"/>
  <c r="H55" i="38"/>
  <c r="H54" i="38"/>
  <c r="H50" i="38"/>
  <c r="H49" i="38"/>
  <c r="H81" i="38"/>
  <c r="H42" i="38"/>
  <c r="H43" i="38"/>
  <c r="H27" i="38"/>
  <c r="H26" i="38"/>
  <c r="H22" i="38"/>
  <c r="H21" i="38"/>
  <c r="H17" i="38"/>
  <c r="H16" i="38"/>
  <c r="H12" i="38"/>
  <c r="H11" i="38"/>
  <c r="J83" i="38"/>
  <c r="J81" i="38"/>
  <c r="R12" i="38"/>
  <c r="R11" i="38"/>
  <c r="R8" i="38"/>
  <c r="R7" i="38"/>
  <c r="R9" i="38"/>
  <c r="S8" i="38"/>
  <c r="K5" i="38"/>
  <c r="J82" i="38"/>
  <c r="K82" i="38"/>
  <c r="M82" i="38"/>
  <c r="J80" i="38"/>
  <c r="J69" i="38"/>
  <c r="K69" i="38"/>
  <c r="M69" i="38"/>
  <c r="J65" i="38"/>
  <c r="J64" i="38"/>
  <c r="K64" i="38"/>
  <c r="M64" i="38"/>
  <c r="J60" i="38"/>
  <c r="K60" i="38"/>
  <c r="M60" i="38"/>
  <c r="J59" i="38"/>
  <c r="J55" i="38"/>
  <c r="J54" i="38"/>
  <c r="K54" i="38"/>
  <c r="M54" i="38"/>
  <c r="J50" i="38"/>
  <c r="K50" i="38"/>
  <c r="M50" i="38"/>
  <c r="J49" i="38"/>
  <c r="O45" i="38"/>
  <c r="J42" i="38"/>
  <c r="K42" i="38"/>
  <c r="M42" i="38"/>
  <c r="J43" i="38"/>
  <c r="K43" i="38"/>
  <c r="M43" i="38"/>
  <c r="J35" i="38"/>
  <c r="K35" i="38"/>
  <c r="M35" i="38"/>
  <c r="J34" i="38"/>
  <c r="J32" i="38"/>
  <c r="K32" i="38"/>
  <c r="M32" i="38"/>
  <c r="J27" i="38"/>
  <c r="J26" i="38"/>
  <c r="J22" i="38"/>
  <c r="J21" i="38"/>
  <c r="K21" i="38"/>
  <c r="M21" i="38"/>
  <c r="J17" i="38"/>
  <c r="J16" i="38"/>
  <c r="J12" i="38"/>
  <c r="K12" i="38"/>
  <c r="M12" i="38"/>
  <c r="J11" i="38"/>
  <c r="K11" i="38"/>
  <c r="M11" i="38"/>
  <c r="O7" i="38"/>
  <c r="J5" i="38"/>
  <c r="I49" i="38"/>
  <c r="I12" i="38"/>
  <c r="I83" i="38"/>
  <c r="K83" i="38"/>
  <c r="M83" i="38"/>
  <c r="I43" i="38"/>
  <c r="I82" i="38"/>
  <c r="I42" i="38"/>
  <c r="I80" i="38"/>
  <c r="I26" i="38"/>
  <c r="I81" i="38"/>
  <c r="I65" i="38"/>
  <c r="K65" i="38"/>
  <c r="I27" i="38"/>
  <c r="I76" i="40"/>
  <c r="I75" i="40"/>
  <c r="I73" i="40"/>
  <c r="I72" i="40"/>
  <c r="J72" i="40"/>
  <c r="K72" i="40"/>
  <c r="M72" i="40"/>
  <c r="I69" i="40"/>
  <c r="L7" i="40"/>
  <c r="L45" i="40"/>
  <c r="L5" i="40"/>
  <c r="M13" i="39"/>
  <c r="O7" i="40"/>
  <c r="O45" i="40"/>
  <c r="O5" i="40"/>
  <c r="K13" i="39"/>
  <c r="H16" i="40"/>
  <c r="H17" i="40"/>
  <c r="H21" i="40"/>
  <c r="H22" i="40"/>
  <c r="H7" i="40"/>
  <c r="H26" i="40"/>
  <c r="H27" i="40"/>
  <c r="H31" i="40"/>
  <c r="H34" i="40"/>
  <c r="H35" i="40"/>
  <c r="H37" i="40"/>
  <c r="H38" i="40"/>
  <c r="H43" i="40"/>
  <c r="H42" i="40"/>
  <c r="H81" i="40"/>
  <c r="H54" i="40"/>
  <c r="H55" i="40"/>
  <c r="H59" i="40"/>
  <c r="H60" i="40"/>
  <c r="H64" i="40"/>
  <c r="H65" i="40"/>
  <c r="H69" i="40"/>
  <c r="H70" i="40"/>
  <c r="H72" i="40"/>
  <c r="H73" i="40"/>
  <c r="H75" i="40"/>
  <c r="H76" i="40"/>
  <c r="H80" i="40"/>
  <c r="H82" i="40"/>
  <c r="H83" i="40"/>
  <c r="E7" i="40"/>
  <c r="E45" i="40"/>
  <c r="E5" i="40"/>
  <c r="F13" i="39"/>
  <c r="G7" i="40"/>
  <c r="G5" i="40"/>
  <c r="G45" i="40"/>
  <c r="E13" i="39"/>
  <c r="J83" i="40"/>
  <c r="I83" i="40"/>
  <c r="J82" i="40"/>
  <c r="I82" i="40"/>
  <c r="J80" i="40"/>
  <c r="I80" i="40"/>
  <c r="J76" i="40"/>
  <c r="K76" i="40"/>
  <c r="M76" i="40"/>
  <c r="J75" i="40"/>
  <c r="J73" i="40"/>
  <c r="J70" i="40"/>
  <c r="J69" i="40"/>
  <c r="K69" i="40"/>
  <c r="M69" i="40"/>
  <c r="J65" i="40"/>
  <c r="K65" i="40"/>
  <c r="M65" i="40"/>
  <c r="J64" i="40"/>
  <c r="I60" i="40"/>
  <c r="J59" i="40"/>
  <c r="K59" i="40"/>
  <c r="I55" i="40"/>
  <c r="K55" i="40"/>
  <c r="M55" i="40"/>
  <c r="J54" i="40"/>
  <c r="J50" i="40"/>
  <c r="I50" i="40"/>
  <c r="J49" i="40"/>
  <c r="I49" i="40"/>
  <c r="J81" i="40"/>
  <c r="I81" i="40"/>
  <c r="J42" i="40"/>
  <c r="K42" i="40"/>
  <c r="I42" i="40"/>
  <c r="J43" i="40"/>
  <c r="I43" i="40"/>
  <c r="K43" i="40"/>
  <c r="M43" i="40"/>
  <c r="J38" i="40"/>
  <c r="I38" i="40"/>
  <c r="J37" i="40"/>
  <c r="K37" i="40"/>
  <c r="M37" i="40"/>
  <c r="I37" i="40"/>
  <c r="J35" i="40"/>
  <c r="K35" i="40"/>
  <c r="M35" i="40"/>
  <c r="I35" i="40"/>
  <c r="J34" i="40"/>
  <c r="I34" i="40"/>
  <c r="J32" i="40"/>
  <c r="J31" i="40"/>
  <c r="J27" i="40"/>
  <c r="K27" i="40"/>
  <c r="M27" i="40"/>
  <c r="J26" i="40"/>
  <c r="K26" i="40"/>
  <c r="I22" i="40"/>
  <c r="J21" i="40"/>
  <c r="I17" i="40"/>
  <c r="J16" i="40"/>
  <c r="K16" i="40"/>
  <c r="M16" i="40"/>
  <c r="R12" i="40"/>
  <c r="S12" i="40"/>
  <c r="J12" i="40"/>
  <c r="K12" i="40"/>
  <c r="M12" i="40"/>
  <c r="I12" i="40"/>
  <c r="R11" i="40"/>
  <c r="J11" i="40"/>
  <c r="I11" i="40"/>
  <c r="R8" i="40"/>
  <c r="R7" i="40"/>
  <c r="R9" i="40"/>
  <c r="S8" i="40"/>
  <c r="K5" i="40"/>
  <c r="J5" i="40"/>
  <c r="O7" i="43"/>
  <c r="O45" i="43"/>
  <c r="H12" i="43"/>
  <c r="H17" i="43"/>
  <c r="H7" i="43"/>
  <c r="H5" i="43"/>
  <c r="G15" i="39"/>
  <c r="H32" i="43"/>
  <c r="H37" i="43"/>
  <c r="H38" i="43"/>
  <c r="H43" i="43"/>
  <c r="H49" i="43"/>
  <c r="H50" i="43"/>
  <c r="H54" i="43"/>
  <c r="H55" i="43"/>
  <c r="H70" i="43"/>
  <c r="H75" i="43"/>
  <c r="H76" i="43"/>
  <c r="H80" i="43"/>
  <c r="E7" i="43"/>
  <c r="E45" i="43"/>
  <c r="G7" i="43"/>
  <c r="G45" i="43"/>
  <c r="J83" i="43"/>
  <c r="I83" i="43"/>
  <c r="J82" i="43"/>
  <c r="I82" i="43"/>
  <c r="J80" i="43"/>
  <c r="K80" i="43"/>
  <c r="M80" i="43"/>
  <c r="I80" i="43"/>
  <c r="J76" i="43"/>
  <c r="K76" i="43"/>
  <c r="M76" i="43"/>
  <c r="I76" i="43"/>
  <c r="J75" i="43"/>
  <c r="I75" i="43"/>
  <c r="J73" i="43"/>
  <c r="I73" i="43"/>
  <c r="J72" i="43"/>
  <c r="I72" i="43"/>
  <c r="J70" i="43"/>
  <c r="K70" i="43"/>
  <c r="M70" i="43"/>
  <c r="I70" i="43"/>
  <c r="J69" i="43"/>
  <c r="I69" i="43"/>
  <c r="J65" i="43"/>
  <c r="I65" i="43"/>
  <c r="J64" i="43"/>
  <c r="I64" i="43"/>
  <c r="J60" i="43"/>
  <c r="K60" i="43"/>
  <c r="M60" i="43"/>
  <c r="I60" i="43"/>
  <c r="J59" i="43"/>
  <c r="I59" i="43"/>
  <c r="J55" i="43"/>
  <c r="K55" i="43"/>
  <c r="I55" i="43"/>
  <c r="J54" i="43"/>
  <c r="I54" i="43"/>
  <c r="J50" i="43"/>
  <c r="K50" i="43"/>
  <c r="M50" i="43"/>
  <c r="I50" i="43"/>
  <c r="I49" i="43"/>
  <c r="J49" i="43"/>
  <c r="L45" i="43"/>
  <c r="J81" i="43"/>
  <c r="I81" i="43"/>
  <c r="J42" i="43"/>
  <c r="K42" i="43"/>
  <c r="M42" i="43"/>
  <c r="I42" i="43"/>
  <c r="J43" i="43"/>
  <c r="K43" i="43"/>
  <c r="I43" i="43"/>
  <c r="J38" i="43"/>
  <c r="K38" i="43"/>
  <c r="M38" i="43"/>
  <c r="I38" i="43"/>
  <c r="J37" i="43"/>
  <c r="I37" i="43"/>
  <c r="J35" i="43"/>
  <c r="K35" i="43"/>
  <c r="M35" i="43"/>
  <c r="I35" i="43"/>
  <c r="J34" i="43"/>
  <c r="K34" i="43"/>
  <c r="M34" i="43"/>
  <c r="I34" i="43"/>
  <c r="J32" i="43"/>
  <c r="I32" i="43"/>
  <c r="J31" i="43"/>
  <c r="K31" i="43"/>
  <c r="M31" i="43"/>
  <c r="I31" i="43"/>
  <c r="I27" i="43"/>
  <c r="J26" i="43"/>
  <c r="K26" i="43"/>
  <c r="M26" i="43"/>
  <c r="I26" i="43"/>
  <c r="J22" i="43"/>
  <c r="I22" i="43"/>
  <c r="J21" i="43"/>
  <c r="K21" i="43"/>
  <c r="M21" i="43"/>
  <c r="I21" i="43"/>
  <c r="J17" i="43"/>
  <c r="I17" i="43"/>
  <c r="J16" i="43"/>
  <c r="K16" i="43"/>
  <c r="M16" i="43"/>
  <c r="I16" i="43"/>
  <c r="R12" i="43"/>
  <c r="R13" i="43"/>
  <c r="J12" i="43"/>
  <c r="K12" i="43"/>
  <c r="M12" i="43"/>
  <c r="I12" i="43"/>
  <c r="R11" i="43"/>
  <c r="J11" i="43"/>
  <c r="I11" i="43"/>
  <c r="R8" i="43"/>
  <c r="R9" i="43"/>
  <c r="R7" i="43"/>
  <c r="S7" i="43"/>
  <c r="L7" i="43"/>
  <c r="L5" i="43"/>
  <c r="K5" i="43"/>
  <c r="J5" i="43"/>
  <c r="H16" i="35"/>
  <c r="H11" i="35"/>
  <c r="L7" i="35"/>
  <c r="L47" i="35"/>
  <c r="L5" i="35"/>
  <c r="M8" i="39"/>
  <c r="E7" i="35"/>
  <c r="E47" i="35"/>
  <c r="G7" i="35"/>
  <c r="G47" i="35"/>
  <c r="I78" i="35"/>
  <c r="J78" i="35"/>
  <c r="H78" i="35"/>
  <c r="I77" i="35"/>
  <c r="J77" i="35"/>
  <c r="K77" i="35"/>
  <c r="M77" i="35"/>
  <c r="I75" i="35"/>
  <c r="I74" i="35"/>
  <c r="I72" i="35"/>
  <c r="J72" i="35"/>
  <c r="K72" i="35"/>
  <c r="M72" i="35"/>
  <c r="I71" i="35"/>
  <c r="J71" i="35"/>
  <c r="K71" i="35"/>
  <c r="M71" i="35"/>
  <c r="I38" i="35"/>
  <c r="J38" i="35"/>
  <c r="K38" i="35"/>
  <c r="M38" i="35"/>
  <c r="I37" i="35"/>
  <c r="J37" i="35"/>
  <c r="K37" i="35"/>
  <c r="M37" i="35"/>
  <c r="I35" i="35"/>
  <c r="J35" i="35"/>
  <c r="I34" i="35"/>
  <c r="J34" i="35"/>
  <c r="I32" i="35"/>
  <c r="I31" i="35"/>
  <c r="J31" i="35"/>
  <c r="R7" i="35"/>
  <c r="H82" i="35"/>
  <c r="H83" i="35"/>
  <c r="J74" i="35"/>
  <c r="K74" i="35"/>
  <c r="M74" i="35"/>
  <c r="H67" i="35"/>
  <c r="H66" i="35"/>
  <c r="H62" i="35"/>
  <c r="H61" i="35"/>
  <c r="H57" i="35"/>
  <c r="H56" i="35"/>
  <c r="H47" i="35"/>
  <c r="H52" i="35"/>
  <c r="H51" i="35"/>
  <c r="H43" i="35"/>
  <c r="H45" i="35"/>
  <c r="H44" i="35"/>
  <c r="H42" i="35"/>
  <c r="H31" i="35"/>
  <c r="H27" i="35"/>
  <c r="H26" i="35"/>
  <c r="H22" i="35"/>
  <c r="H21" i="35"/>
  <c r="H17" i="35"/>
  <c r="H12" i="35"/>
  <c r="R12" i="35"/>
  <c r="R11" i="35"/>
  <c r="R8" i="35"/>
  <c r="K5" i="35"/>
  <c r="O7" i="35"/>
  <c r="O47" i="35"/>
  <c r="O5" i="35"/>
  <c r="K8" i="39"/>
  <c r="J44" i="35"/>
  <c r="J67" i="35"/>
  <c r="J66" i="35"/>
  <c r="K66" i="35"/>
  <c r="M66" i="35"/>
  <c r="J27" i="35"/>
  <c r="J26" i="35"/>
  <c r="K26" i="35"/>
  <c r="M26" i="35"/>
  <c r="J45" i="35"/>
  <c r="I44" i="35"/>
  <c r="I67" i="35"/>
  <c r="I66" i="35"/>
  <c r="I27" i="35"/>
  <c r="J43" i="35"/>
  <c r="K43" i="35"/>
  <c r="M43" i="35"/>
  <c r="J75" i="35"/>
  <c r="K75" i="35"/>
  <c r="I43" i="35"/>
  <c r="J82" i="35"/>
  <c r="K82" i="35"/>
  <c r="M82" i="35"/>
  <c r="I82" i="35"/>
  <c r="J83" i="35"/>
  <c r="K83" i="35"/>
  <c r="I83" i="35"/>
  <c r="J62" i="35"/>
  <c r="I62" i="35"/>
  <c r="J61" i="35"/>
  <c r="J57" i="35"/>
  <c r="K57" i="35"/>
  <c r="M57" i="35"/>
  <c r="I57" i="35"/>
  <c r="J56" i="35"/>
  <c r="K56" i="35"/>
  <c r="J52" i="35"/>
  <c r="K52" i="35"/>
  <c r="M52" i="35"/>
  <c r="I52" i="35"/>
  <c r="J51" i="35"/>
  <c r="K51" i="35"/>
  <c r="M51" i="35"/>
  <c r="I45" i="35"/>
  <c r="J42" i="35"/>
  <c r="K42" i="35"/>
  <c r="M42" i="35"/>
  <c r="I42" i="35"/>
  <c r="J32" i="35"/>
  <c r="K32" i="35"/>
  <c r="M32" i="35"/>
  <c r="J22" i="35"/>
  <c r="K22" i="35"/>
  <c r="M22" i="35"/>
  <c r="I22" i="35"/>
  <c r="J21" i="35"/>
  <c r="K21" i="35"/>
  <c r="M21" i="35"/>
  <c r="J17" i="35"/>
  <c r="K17" i="35"/>
  <c r="M17" i="35"/>
  <c r="I17" i="35"/>
  <c r="J16" i="35"/>
  <c r="I16" i="35"/>
  <c r="J12" i="35"/>
  <c r="I12" i="35"/>
  <c r="J11" i="35"/>
  <c r="I11" i="35"/>
  <c r="J5" i="35"/>
  <c r="H52" i="44"/>
  <c r="O7" i="44"/>
  <c r="O47" i="44"/>
  <c r="H12" i="44"/>
  <c r="H16" i="44"/>
  <c r="H17" i="44"/>
  <c r="H21" i="44"/>
  <c r="H22" i="44"/>
  <c r="H42" i="44"/>
  <c r="H44" i="44"/>
  <c r="H45" i="44"/>
  <c r="H43" i="44"/>
  <c r="H56" i="44"/>
  <c r="H57" i="44"/>
  <c r="H61" i="44"/>
  <c r="H62" i="44"/>
  <c r="H66" i="44"/>
  <c r="H67" i="44"/>
  <c r="H72" i="44"/>
  <c r="H77" i="44"/>
  <c r="H78" i="44"/>
  <c r="H83" i="44"/>
  <c r="H82" i="44"/>
  <c r="E7" i="44"/>
  <c r="E5" i="44"/>
  <c r="E47" i="44"/>
  <c r="G7" i="44"/>
  <c r="G47" i="44"/>
  <c r="J82" i="44"/>
  <c r="K82" i="44"/>
  <c r="M82" i="44"/>
  <c r="I82" i="44"/>
  <c r="J83" i="44"/>
  <c r="I83" i="44"/>
  <c r="J78" i="44"/>
  <c r="K78" i="44"/>
  <c r="M78" i="44"/>
  <c r="I78" i="44"/>
  <c r="J77" i="44"/>
  <c r="I77" i="44"/>
  <c r="J75" i="44"/>
  <c r="K75" i="44"/>
  <c r="M75" i="44"/>
  <c r="I75" i="44"/>
  <c r="J74" i="44"/>
  <c r="I74" i="44"/>
  <c r="J72" i="44"/>
  <c r="K72" i="44"/>
  <c r="M72" i="44"/>
  <c r="I72" i="44"/>
  <c r="J71" i="44"/>
  <c r="I71" i="44"/>
  <c r="J67" i="44"/>
  <c r="K67" i="44"/>
  <c r="M67" i="44"/>
  <c r="I67" i="44"/>
  <c r="J66" i="44"/>
  <c r="I62" i="44"/>
  <c r="J61" i="44"/>
  <c r="K61" i="44"/>
  <c r="M61" i="44"/>
  <c r="I57" i="44"/>
  <c r="J56" i="44"/>
  <c r="J52" i="44"/>
  <c r="K52" i="44"/>
  <c r="M52" i="44"/>
  <c r="I52" i="44"/>
  <c r="J51" i="44"/>
  <c r="I51" i="44"/>
  <c r="L47" i="44"/>
  <c r="J43" i="44"/>
  <c r="K43" i="44"/>
  <c r="M43" i="44"/>
  <c r="I43" i="44"/>
  <c r="J45" i="44"/>
  <c r="I45" i="44"/>
  <c r="J44" i="44"/>
  <c r="K44" i="44"/>
  <c r="M44" i="44"/>
  <c r="I44" i="44"/>
  <c r="J42" i="44"/>
  <c r="I42" i="44"/>
  <c r="J38" i="44"/>
  <c r="K38" i="44"/>
  <c r="M38" i="44"/>
  <c r="I38" i="44"/>
  <c r="J37" i="44"/>
  <c r="I37" i="44"/>
  <c r="J35" i="44"/>
  <c r="K35" i="44"/>
  <c r="M35" i="44"/>
  <c r="I35" i="44"/>
  <c r="J34" i="44"/>
  <c r="I34" i="44"/>
  <c r="J32" i="44"/>
  <c r="K32" i="44"/>
  <c r="M32" i="44"/>
  <c r="I32" i="44"/>
  <c r="J31" i="44"/>
  <c r="I31" i="44"/>
  <c r="J27" i="44"/>
  <c r="K27" i="44"/>
  <c r="M27" i="44"/>
  <c r="I27" i="44"/>
  <c r="J26" i="44"/>
  <c r="K26" i="44"/>
  <c r="M26" i="44"/>
  <c r="I26" i="44"/>
  <c r="J22" i="44"/>
  <c r="K22" i="44"/>
  <c r="M22" i="44"/>
  <c r="I22" i="44"/>
  <c r="J21" i="44"/>
  <c r="K21" i="44"/>
  <c r="M21" i="44"/>
  <c r="I17" i="44"/>
  <c r="K17" i="44"/>
  <c r="M17" i="44"/>
  <c r="J16" i="44"/>
  <c r="I16" i="44"/>
  <c r="R12" i="44"/>
  <c r="J12" i="44"/>
  <c r="K12" i="44"/>
  <c r="M12" i="44"/>
  <c r="I12" i="44"/>
  <c r="R11" i="44"/>
  <c r="J11" i="44"/>
  <c r="K11" i="44"/>
  <c r="M11" i="44"/>
  <c r="I11" i="44"/>
  <c r="R8" i="44"/>
  <c r="R9" i="44"/>
  <c r="S7" i="44"/>
  <c r="R7" i="44"/>
  <c r="L7" i="44"/>
  <c r="L5" i="44"/>
  <c r="K5" i="44"/>
  <c r="J5" i="44"/>
  <c r="E7" i="50"/>
  <c r="E48" i="50"/>
  <c r="H84" i="50"/>
  <c r="I84" i="50"/>
  <c r="H85" i="50"/>
  <c r="I85" i="50"/>
  <c r="I80" i="50"/>
  <c r="I79" i="50"/>
  <c r="I77" i="50"/>
  <c r="I76" i="50"/>
  <c r="H74" i="50"/>
  <c r="I74" i="50"/>
  <c r="K74" i="50"/>
  <c r="M74" i="50"/>
  <c r="I73" i="50"/>
  <c r="H73" i="50"/>
  <c r="I69" i="50"/>
  <c r="I68" i="50"/>
  <c r="I64" i="50"/>
  <c r="I63" i="50"/>
  <c r="I59" i="50"/>
  <c r="I58" i="50"/>
  <c r="I54" i="50"/>
  <c r="I53" i="50"/>
  <c r="K53" i="50"/>
  <c r="M53" i="50"/>
  <c r="I52" i="50"/>
  <c r="K52" i="50"/>
  <c r="O48" i="50"/>
  <c r="O5" i="50"/>
  <c r="K10" i="39"/>
  <c r="L48" i="50"/>
  <c r="G48" i="50"/>
  <c r="H44" i="50"/>
  <c r="I44" i="50"/>
  <c r="K44" i="50"/>
  <c r="M44" i="50"/>
  <c r="H46" i="50"/>
  <c r="I46" i="50"/>
  <c r="K46" i="50"/>
  <c r="M46" i="50"/>
  <c r="I45" i="50"/>
  <c r="H45" i="50"/>
  <c r="M45" i="50"/>
  <c r="H43" i="50"/>
  <c r="I43" i="50"/>
  <c r="H39" i="50"/>
  <c r="I39" i="50"/>
  <c r="K39" i="50"/>
  <c r="M39" i="50"/>
  <c r="I38" i="50"/>
  <c r="H38" i="50"/>
  <c r="I36" i="50"/>
  <c r="I35" i="50"/>
  <c r="I33" i="50"/>
  <c r="I32" i="50"/>
  <c r="I28" i="50"/>
  <c r="I27" i="50"/>
  <c r="I23" i="50"/>
  <c r="K23" i="50"/>
  <c r="M23" i="50"/>
  <c r="I22" i="50"/>
  <c r="I18" i="50"/>
  <c r="I17" i="50"/>
  <c r="K17" i="50"/>
  <c r="R11" i="50"/>
  <c r="R12" i="50"/>
  <c r="R13" i="50"/>
  <c r="I13" i="50"/>
  <c r="I12" i="50"/>
  <c r="K12" i="50"/>
  <c r="I11" i="50"/>
  <c r="K11" i="50"/>
  <c r="M11" i="50"/>
  <c r="R7" i="50"/>
  <c r="R8" i="50"/>
  <c r="O7" i="50"/>
  <c r="L7" i="50"/>
  <c r="L5" i="50"/>
  <c r="G7" i="50"/>
  <c r="O7" i="47"/>
  <c r="O47" i="47"/>
  <c r="I11" i="47"/>
  <c r="J11" i="47"/>
  <c r="K11" i="47"/>
  <c r="M11" i="47"/>
  <c r="I12" i="47"/>
  <c r="J12" i="47"/>
  <c r="K12" i="47"/>
  <c r="M12" i="47"/>
  <c r="I16" i="47"/>
  <c r="J16" i="47"/>
  <c r="K16" i="47"/>
  <c r="M16" i="47"/>
  <c r="H17" i="47"/>
  <c r="I17" i="47"/>
  <c r="J17" i="47"/>
  <c r="I21" i="47"/>
  <c r="J21" i="47"/>
  <c r="I22" i="47"/>
  <c r="J22" i="47"/>
  <c r="I26" i="47"/>
  <c r="J26" i="47"/>
  <c r="I27" i="47"/>
  <c r="J27" i="47"/>
  <c r="I31" i="47"/>
  <c r="J31" i="47"/>
  <c r="H32" i="47"/>
  <c r="I32" i="47"/>
  <c r="J32" i="47"/>
  <c r="K32" i="47"/>
  <c r="M32" i="47"/>
  <c r="I34" i="47"/>
  <c r="J34" i="47"/>
  <c r="K34" i="47"/>
  <c r="M34" i="47"/>
  <c r="H35" i="47"/>
  <c r="I35" i="47"/>
  <c r="J35" i="47"/>
  <c r="I37" i="47"/>
  <c r="J37" i="47"/>
  <c r="H37" i="47"/>
  <c r="H38" i="47"/>
  <c r="I38" i="47"/>
  <c r="J38" i="47"/>
  <c r="H42" i="47"/>
  <c r="I42" i="47"/>
  <c r="J42" i="47"/>
  <c r="K42" i="47"/>
  <c r="M42" i="47"/>
  <c r="I44" i="47"/>
  <c r="J44" i="47"/>
  <c r="K44" i="47"/>
  <c r="M44" i="47"/>
  <c r="I45" i="47"/>
  <c r="J45" i="47"/>
  <c r="K45" i="47"/>
  <c r="M45" i="47"/>
  <c r="I43" i="47"/>
  <c r="J43" i="47"/>
  <c r="K43" i="47"/>
  <c r="M43" i="47"/>
  <c r="I51" i="47"/>
  <c r="J51" i="47"/>
  <c r="K51" i="47"/>
  <c r="M51" i="47"/>
  <c r="H52" i="47"/>
  <c r="I52" i="47"/>
  <c r="J52" i="47"/>
  <c r="I56" i="47"/>
  <c r="J56" i="47"/>
  <c r="H57" i="47"/>
  <c r="I57" i="47"/>
  <c r="J57" i="47"/>
  <c r="K57" i="47"/>
  <c r="I61" i="47"/>
  <c r="J61" i="47"/>
  <c r="K61" i="47"/>
  <c r="M61" i="47"/>
  <c r="I62" i="47"/>
  <c r="J62" i="47"/>
  <c r="K62" i="47"/>
  <c r="M62" i="47"/>
  <c r="I66" i="47"/>
  <c r="J66" i="47"/>
  <c r="K66" i="47"/>
  <c r="M66" i="47"/>
  <c r="I67" i="47"/>
  <c r="J67" i="47"/>
  <c r="K67" i="47"/>
  <c r="M67" i="47"/>
  <c r="I71" i="47"/>
  <c r="J71" i="47"/>
  <c r="K71" i="47"/>
  <c r="M71" i="47"/>
  <c r="H72" i="47"/>
  <c r="I72" i="47"/>
  <c r="J72" i="47"/>
  <c r="I74" i="47"/>
  <c r="J74" i="47"/>
  <c r="H75" i="47"/>
  <c r="I75" i="47"/>
  <c r="J75" i="47"/>
  <c r="K75" i="47"/>
  <c r="M75" i="47"/>
  <c r="I77" i="47"/>
  <c r="H77" i="47"/>
  <c r="J77" i="47"/>
  <c r="K77" i="47"/>
  <c r="H78" i="47"/>
  <c r="I78" i="47"/>
  <c r="J78" i="47"/>
  <c r="K78" i="47"/>
  <c r="H83" i="47"/>
  <c r="I83" i="47"/>
  <c r="J83" i="47"/>
  <c r="I82" i="47"/>
  <c r="J82" i="47"/>
  <c r="E7" i="47"/>
  <c r="E47" i="47"/>
  <c r="G7" i="47"/>
  <c r="G47" i="47"/>
  <c r="L47" i="47"/>
  <c r="L5" i="47"/>
  <c r="R12" i="47"/>
  <c r="R11" i="47"/>
  <c r="R13" i="47"/>
  <c r="S11" i="47"/>
  <c r="R8" i="47"/>
  <c r="R7" i="47"/>
  <c r="L7" i="47"/>
  <c r="K5" i="47"/>
  <c r="J5" i="47"/>
  <c r="I11" i="51"/>
  <c r="K11" i="51"/>
  <c r="M11" i="51"/>
  <c r="I12" i="51"/>
  <c r="I16" i="51"/>
  <c r="I17" i="51"/>
  <c r="I22" i="51"/>
  <c r="I26" i="51"/>
  <c r="I27" i="51"/>
  <c r="I31" i="51"/>
  <c r="K31" i="51"/>
  <c r="I32" i="51"/>
  <c r="K32" i="51"/>
  <c r="M32" i="51"/>
  <c r="I34" i="51"/>
  <c r="I35" i="51"/>
  <c r="I37" i="51"/>
  <c r="I38" i="51"/>
  <c r="K38" i="51"/>
  <c r="I43" i="51"/>
  <c r="K43" i="51"/>
  <c r="I42" i="51"/>
  <c r="I81" i="51"/>
  <c r="K81" i="51"/>
  <c r="I49" i="51"/>
  <c r="K49" i="51"/>
  <c r="M49" i="51"/>
  <c r="I50" i="51"/>
  <c r="K50" i="51"/>
  <c r="M50" i="51"/>
  <c r="I54" i="51"/>
  <c r="I55" i="51"/>
  <c r="K55" i="51"/>
  <c r="M55" i="51"/>
  <c r="I60" i="51"/>
  <c r="I64" i="51"/>
  <c r="I65" i="51"/>
  <c r="I69" i="51"/>
  <c r="K69" i="51"/>
  <c r="I70" i="51"/>
  <c r="I72" i="51"/>
  <c r="I73" i="51"/>
  <c r="I75" i="51"/>
  <c r="I76" i="51"/>
  <c r="I80" i="51"/>
  <c r="I82" i="51"/>
  <c r="K82" i="51"/>
  <c r="I83" i="51"/>
  <c r="E7" i="51"/>
  <c r="E45" i="51"/>
  <c r="H76" i="51"/>
  <c r="H75" i="51"/>
  <c r="H38" i="51"/>
  <c r="H83" i="51"/>
  <c r="M83" i="51"/>
  <c r="K83" i="51"/>
  <c r="H82" i="51"/>
  <c r="H80" i="51"/>
  <c r="M80" i="51"/>
  <c r="H69" i="51"/>
  <c r="I59" i="51"/>
  <c r="K59" i="51"/>
  <c r="O45" i="51"/>
  <c r="L45" i="51"/>
  <c r="G45" i="51"/>
  <c r="H81" i="51"/>
  <c r="M81" i="51"/>
  <c r="H42" i="51"/>
  <c r="H43" i="51"/>
  <c r="M43" i="51"/>
  <c r="H37" i="51"/>
  <c r="K37" i="51"/>
  <c r="H31" i="51"/>
  <c r="K26" i="51"/>
  <c r="M26" i="51"/>
  <c r="K21" i="51"/>
  <c r="K17" i="51"/>
  <c r="M17" i="51"/>
  <c r="R11" i="51"/>
  <c r="R12" i="51"/>
  <c r="K12" i="51"/>
  <c r="M12" i="51"/>
  <c r="R7" i="51"/>
  <c r="R8" i="51"/>
  <c r="R9" i="51"/>
  <c r="S8" i="51"/>
  <c r="S7" i="51"/>
  <c r="O7" i="51"/>
  <c r="O5" i="51"/>
  <c r="K14" i="39"/>
  <c r="L7" i="51"/>
  <c r="G7" i="51"/>
  <c r="B92" i="33"/>
  <c r="B98" i="33"/>
  <c r="B99" i="33"/>
  <c r="C93" i="33"/>
  <c r="E93" i="33"/>
  <c r="C92" i="33"/>
  <c r="C98" i="33"/>
  <c r="C99" i="33"/>
  <c r="C76" i="33"/>
  <c r="C89" i="33"/>
  <c r="B89" i="33"/>
  <c r="B77" i="33"/>
  <c r="B78" i="33"/>
  <c r="B79" i="33"/>
  <c r="D68" i="33"/>
  <c r="C77" i="33"/>
  <c r="C78" i="33"/>
  <c r="C79" i="33"/>
  <c r="D76" i="33"/>
  <c r="E76" i="33"/>
  <c r="E81" i="33"/>
  <c r="E82" i="33"/>
  <c r="D72" i="33"/>
  <c r="D71" i="33"/>
  <c r="D73" i="33"/>
  <c r="D70" i="33"/>
  <c r="D78" i="33"/>
  <c r="D79" i="33"/>
  <c r="D25" i="33"/>
  <c r="D20" i="33"/>
  <c r="D19" i="33"/>
  <c r="D18" i="33"/>
  <c r="D17" i="33"/>
  <c r="D16" i="33"/>
  <c r="D15" i="33"/>
  <c r="H14" i="39"/>
  <c r="C14" i="39"/>
  <c r="C10" i="39"/>
  <c r="H10" i="39"/>
  <c r="H11" i="39"/>
  <c r="C11" i="39"/>
  <c r="H9" i="39"/>
  <c r="C9" i="39"/>
  <c r="H15" i="39"/>
  <c r="C15" i="39"/>
  <c r="M14" i="39"/>
  <c r="H12" i="39"/>
  <c r="H8" i="39"/>
  <c r="H13" i="39"/>
  <c r="C13" i="39"/>
  <c r="C12" i="39"/>
  <c r="C8" i="39"/>
  <c r="N14" i="39"/>
  <c r="S12" i="43"/>
  <c r="S8" i="43"/>
  <c r="K80" i="51"/>
  <c r="K72" i="51"/>
  <c r="M72" i="51"/>
  <c r="R13" i="40"/>
  <c r="S11" i="40"/>
  <c r="K73" i="40"/>
  <c r="M73" i="40"/>
  <c r="K80" i="38"/>
  <c r="M80" i="38"/>
  <c r="O5" i="38"/>
  <c r="K12" i="39"/>
  <c r="K55" i="38"/>
  <c r="K73" i="38"/>
  <c r="M73" i="38"/>
  <c r="L5" i="38"/>
  <c r="M12" i="39"/>
  <c r="K38" i="38"/>
  <c r="M38" i="38"/>
  <c r="O5" i="47"/>
  <c r="K11" i="39"/>
  <c r="H47" i="47"/>
  <c r="K22" i="50"/>
  <c r="M22" i="50"/>
  <c r="K13" i="50"/>
  <c r="M13" i="50"/>
  <c r="K45" i="50"/>
  <c r="K54" i="50"/>
  <c r="M54" i="50"/>
  <c r="E5" i="50"/>
  <c r="F10" i="39"/>
  <c r="K28" i="50"/>
  <c r="M28" i="50"/>
  <c r="K56" i="44"/>
  <c r="M56" i="44"/>
  <c r="R13" i="44"/>
  <c r="S11" i="44"/>
  <c r="R13" i="35"/>
  <c r="S12" i="35"/>
  <c r="M83" i="35"/>
  <c r="K78" i="35"/>
  <c r="M78" i="35"/>
  <c r="E5" i="35"/>
  <c r="F8" i="39"/>
  <c r="S11" i="35"/>
  <c r="H7" i="35"/>
  <c r="H5" i="35"/>
  <c r="S8" i="44"/>
  <c r="K64" i="40"/>
  <c r="M64" i="40"/>
  <c r="R9" i="35"/>
  <c r="S7" i="35"/>
  <c r="M12" i="50"/>
  <c r="K51" i="44"/>
  <c r="M51" i="44"/>
  <c r="K49" i="40"/>
  <c r="M49" i="40"/>
  <c r="R13" i="38"/>
  <c r="G8" i="39"/>
  <c r="S11" i="43"/>
  <c r="S7" i="40"/>
  <c r="S12" i="44"/>
  <c r="K83" i="43"/>
  <c r="M83" i="43"/>
  <c r="K81" i="38"/>
  <c r="M81" i="38"/>
  <c r="K17" i="38"/>
  <c r="M17" i="38"/>
  <c r="M16" i="39"/>
  <c r="R13" i="51"/>
  <c r="S11" i="51"/>
  <c r="S12" i="51"/>
  <c r="S7" i="38"/>
  <c r="F5" i="40"/>
  <c r="D13" i="39"/>
  <c r="B80" i="33"/>
  <c r="B86" i="33"/>
  <c r="O5" i="44"/>
  <c r="K9" i="39"/>
  <c r="M31" i="51"/>
  <c r="K56" i="47"/>
  <c r="M56" i="47"/>
  <c r="G5" i="50"/>
  <c r="F5" i="50"/>
  <c r="D10" i="39"/>
  <c r="K42" i="44"/>
  <c r="M42" i="44"/>
  <c r="K83" i="44"/>
  <c r="M83" i="44"/>
  <c r="G5" i="44"/>
  <c r="E9" i="39"/>
  <c r="G5" i="35"/>
  <c r="E8" i="39"/>
  <c r="K21" i="40"/>
  <c r="M21" i="40"/>
  <c r="K81" i="40"/>
  <c r="M81" i="40"/>
  <c r="K50" i="40"/>
  <c r="M50" i="40"/>
  <c r="K49" i="38"/>
  <c r="M49" i="38"/>
  <c r="E5" i="38"/>
  <c r="K35" i="51"/>
  <c r="M35" i="51"/>
  <c r="K65" i="51"/>
  <c r="M65" i="51"/>
  <c r="K60" i="51"/>
  <c r="M60" i="51"/>
  <c r="K54" i="51"/>
  <c r="M54" i="51"/>
  <c r="K85" i="50"/>
  <c r="M85" i="50"/>
  <c r="K84" i="50"/>
  <c r="M84" i="50"/>
  <c r="K11" i="35"/>
  <c r="M11" i="35"/>
  <c r="K34" i="35"/>
  <c r="M34" i="35"/>
  <c r="K35" i="35"/>
  <c r="M35" i="35"/>
  <c r="K32" i="43"/>
  <c r="M32" i="43"/>
  <c r="K37" i="43"/>
  <c r="M37" i="43"/>
  <c r="K42" i="51"/>
  <c r="M42" i="51"/>
  <c r="M82" i="51"/>
  <c r="K76" i="51"/>
  <c r="K73" i="51"/>
  <c r="M73" i="51"/>
  <c r="K70" i="51"/>
  <c r="M70" i="51"/>
  <c r="K31" i="40"/>
  <c r="M31" i="40"/>
  <c r="K16" i="38"/>
  <c r="M16" i="38"/>
  <c r="K22" i="38"/>
  <c r="M22" i="38"/>
  <c r="M69" i="51"/>
  <c r="K34" i="51"/>
  <c r="M34" i="51"/>
  <c r="K27" i="51"/>
  <c r="M27" i="51"/>
  <c r="K22" i="51"/>
  <c r="M22" i="51"/>
  <c r="K16" i="51"/>
  <c r="M16" i="51"/>
  <c r="K18" i="50"/>
  <c r="M18" i="50"/>
  <c r="K33" i="50"/>
  <c r="M33" i="50"/>
  <c r="K35" i="50"/>
  <c r="M35" i="50"/>
  <c r="K36" i="50"/>
  <c r="M36" i="50"/>
  <c r="K43" i="50"/>
  <c r="M43" i="50"/>
  <c r="K58" i="50"/>
  <c r="M58" i="50"/>
  <c r="K59" i="50"/>
  <c r="M59" i="50"/>
  <c r="K63" i="50"/>
  <c r="M63" i="50"/>
  <c r="K64" i="50"/>
  <c r="M64" i="50"/>
  <c r="K68" i="50"/>
  <c r="M68" i="50"/>
  <c r="K69" i="50"/>
  <c r="M69" i="50"/>
  <c r="K76" i="50"/>
  <c r="M76" i="50"/>
  <c r="K77" i="50"/>
  <c r="M77" i="50"/>
  <c r="K79" i="50"/>
  <c r="M79" i="50"/>
  <c r="K80" i="50"/>
  <c r="M80" i="50"/>
  <c r="K16" i="44"/>
  <c r="M16" i="44"/>
  <c r="K31" i="44"/>
  <c r="M31" i="44"/>
  <c r="K34" i="44"/>
  <c r="M34" i="44"/>
  <c r="K37" i="44"/>
  <c r="M37" i="44"/>
  <c r="K45" i="44"/>
  <c r="M45" i="44"/>
  <c r="K71" i="44"/>
  <c r="M71" i="44"/>
  <c r="K31" i="35"/>
  <c r="M31" i="35"/>
  <c r="K69" i="43"/>
  <c r="M69" i="43"/>
  <c r="K72" i="43"/>
  <c r="M72" i="43"/>
  <c r="K73" i="43"/>
  <c r="M73" i="43"/>
  <c r="K80" i="40"/>
  <c r="M80" i="40"/>
  <c r="K83" i="40"/>
  <c r="M83" i="40"/>
  <c r="K75" i="51"/>
  <c r="M75" i="51"/>
  <c r="M76" i="51"/>
  <c r="K59" i="38"/>
  <c r="M59" i="38"/>
  <c r="G5" i="47"/>
  <c r="E11" i="39"/>
  <c r="H45" i="43"/>
  <c r="K75" i="43"/>
  <c r="M75" i="43"/>
  <c r="G5" i="43"/>
  <c r="E15" i="39"/>
  <c r="E5" i="43"/>
  <c r="F15" i="39"/>
  <c r="E5" i="47"/>
  <c r="F11" i="39"/>
  <c r="H16" i="39"/>
  <c r="F5" i="38"/>
  <c r="D12" i="39"/>
  <c r="F12" i="39"/>
  <c r="F5" i="35"/>
  <c r="D8" i="39"/>
  <c r="G5" i="51"/>
  <c r="F5" i="51"/>
  <c r="D14" i="39"/>
  <c r="E5" i="51"/>
  <c r="F14" i="39"/>
  <c r="E10" i="39"/>
  <c r="K38" i="50"/>
  <c r="M38" i="50"/>
  <c r="K73" i="50"/>
  <c r="M73" i="50"/>
  <c r="F5" i="47"/>
  <c r="D11" i="39"/>
  <c r="K11" i="40"/>
  <c r="M11" i="40"/>
  <c r="K27" i="38"/>
  <c r="M27" i="38"/>
  <c r="K54" i="40"/>
  <c r="M54" i="40"/>
  <c r="M75" i="35"/>
  <c r="K34" i="38"/>
  <c r="M34" i="38"/>
  <c r="K38" i="40"/>
  <c r="M38" i="40"/>
  <c r="K49" i="43"/>
  <c r="M49" i="43"/>
  <c r="K83" i="47"/>
  <c r="M83" i="47"/>
  <c r="K35" i="47"/>
  <c r="M35" i="47"/>
  <c r="K44" i="35"/>
  <c r="M44" i="35"/>
  <c r="K34" i="40"/>
  <c r="M34" i="40"/>
  <c r="M42" i="40"/>
  <c r="K26" i="38"/>
  <c r="M26" i="38"/>
  <c r="M7" i="38"/>
  <c r="K54" i="43"/>
  <c r="M54" i="43"/>
  <c r="F9" i="39"/>
  <c r="F5" i="44"/>
  <c r="D9" i="39"/>
  <c r="B94" i="33"/>
  <c r="B87" i="33"/>
  <c r="B95" i="33"/>
  <c r="K33" i="54"/>
  <c r="M33" i="54"/>
  <c r="K40" i="54"/>
  <c r="M40" i="54"/>
  <c r="F5" i="43"/>
  <c r="D15" i="39"/>
  <c r="E80" i="33"/>
  <c r="E14" i="39"/>
  <c r="M38" i="51"/>
  <c r="K64" i="51"/>
  <c r="M64" i="51"/>
  <c r="M45" i="51"/>
  <c r="R9" i="47"/>
  <c r="S7" i="47"/>
  <c r="R9" i="50"/>
  <c r="S8" i="50"/>
  <c r="S7" i="50"/>
  <c r="H7" i="44"/>
  <c r="H5" i="44"/>
  <c r="G9" i="39"/>
  <c r="H47" i="44"/>
  <c r="M56" i="35"/>
  <c r="K65" i="43"/>
  <c r="M65" i="43"/>
  <c r="O5" i="43"/>
  <c r="K15" i="39"/>
  <c r="H45" i="40"/>
  <c r="H5" i="40"/>
  <c r="G13" i="39"/>
  <c r="H7" i="38"/>
  <c r="H45" i="38"/>
  <c r="M37" i="51"/>
  <c r="M7" i="51"/>
  <c r="M5" i="51"/>
  <c r="S12" i="47"/>
  <c r="M43" i="43"/>
  <c r="S12" i="38"/>
  <c r="S11" i="38"/>
  <c r="L5" i="51"/>
  <c r="R14" i="50"/>
  <c r="S11" i="50"/>
  <c r="S12" i="50"/>
  <c r="K16" i="35"/>
  <c r="M16" i="35"/>
  <c r="K75" i="40"/>
  <c r="M75" i="40"/>
  <c r="H7" i="51"/>
  <c r="H7" i="47"/>
  <c r="H5" i="47"/>
  <c r="G11" i="39"/>
  <c r="H7" i="50"/>
  <c r="H5" i="50"/>
  <c r="G10" i="39"/>
  <c r="M17" i="50"/>
  <c r="H48" i="50"/>
  <c r="M52" i="50"/>
  <c r="M48" i="50"/>
  <c r="H45" i="51"/>
  <c r="M13" i="54"/>
  <c r="M8" i="54"/>
  <c r="M34" i="58"/>
  <c r="S13" i="50"/>
  <c r="M27" i="50"/>
  <c r="K27" i="50"/>
  <c r="K62" i="58"/>
  <c r="M62" i="58"/>
  <c r="M43" i="58"/>
  <c r="M32" i="50"/>
  <c r="K32" i="50"/>
  <c r="S8" i="35"/>
  <c r="M57" i="47"/>
  <c r="M55" i="38"/>
  <c r="K74" i="47"/>
  <c r="M74" i="47"/>
  <c r="K52" i="47"/>
  <c r="M52" i="47"/>
  <c r="K31" i="47"/>
  <c r="M31" i="47"/>
  <c r="K26" i="47"/>
  <c r="M26" i="47"/>
  <c r="K21" i="47"/>
  <c r="M21" i="47"/>
  <c r="K61" i="35"/>
  <c r="M61" i="35"/>
  <c r="K27" i="35"/>
  <c r="M27" i="35"/>
  <c r="M55" i="43"/>
  <c r="M26" i="40"/>
  <c r="K17" i="40"/>
  <c r="M17" i="40"/>
  <c r="K57" i="44"/>
  <c r="M57" i="44"/>
  <c r="K82" i="47"/>
  <c r="M82" i="47"/>
  <c r="M77" i="47"/>
  <c r="K72" i="47"/>
  <c r="M72" i="47"/>
  <c r="K38" i="47"/>
  <c r="M38" i="47"/>
  <c r="K37" i="47"/>
  <c r="M37" i="47"/>
  <c r="K27" i="47"/>
  <c r="M27" i="47"/>
  <c r="K22" i="47"/>
  <c r="M22" i="47"/>
  <c r="K17" i="47"/>
  <c r="M17" i="47"/>
  <c r="K12" i="35"/>
  <c r="M12" i="35"/>
  <c r="K62" i="35"/>
  <c r="M62" i="35"/>
  <c r="K45" i="35"/>
  <c r="M45" i="35"/>
  <c r="K67" i="35"/>
  <c r="M67" i="35"/>
  <c r="K11" i="43"/>
  <c r="M11" i="43"/>
  <c r="K81" i="43"/>
  <c r="M81" i="43"/>
  <c r="K59" i="43"/>
  <c r="M59" i="43"/>
  <c r="K64" i="43"/>
  <c r="M64" i="43"/>
  <c r="K82" i="43"/>
  <c r="M82" i="43"/>
  <c r="M59" i="40"/>
  <c r="K82" i="40"/>
  <c r="M82" i="40"/>
  <c r="M65" i="38"/>
  <c r="M45" i="38"/>
  <c r="M78" i="47"/>
  <c r="K66" i="44"/>
  <c r="M66" i="44"/>
  <c r="K74" i="44"/>
  <c r="M74" i="44"/>
  <c r="K77" i="44"/>
  <c r="M77" i="44"/>
  <c r="K17" i="43"/>
  <c r="M17" i="43"/>
  <c r="K22" i="43"/>
  <c r="M22" i="43"/>
  <c r="K32" i="40"/>
  <c r="M32" i="40"/>
  <c r="K70" i="40"/>
  <c r="M70" i="40"/>
  <c r="M7" i="44"/>
  <c r="M47" i="47"/>
  <c r="M7" i="40"/>
  <c r="M45" i="43"/>
  <c r="M47" i="35"/>
  <c r="M7" i="47"/>
  <c r="M5" i="47"/>
  <c r="M7" i="35"/>
  <c r="M7" i="43"/>
  <c r="M5" i="43"/>
  <c r="M47" i="44"/>
  <c r="M5" i="44"/>
  <c r="R4" i="44"/>
  <c r="M45" i="40"/>
  <c r="I14" i="39"/>
  <c r="R4" i="51"/>
  <c r="N5" i="51"/>
  <c r="J14" i="39"/>
  <c r="H5" i="51"/>
  <c r="G14" i="39"/>
  <c r="H5" i="38"/>
  <c r="G12" i="39"/>
  <c r="M7" i="50"/>
  <c r="M5" i="50"/>
  <c r="S8" i="47"/>
  <c r="M5" i="38"/>
  <c r="I12" i="39"/>
  <c r="I9" i="39"/>
  <c r="M5" i="40"/>
  <c r="R4" i="40"/>
  <c r="N13" i="39"/>
  <c r="M5" i="35"/>
  <c r="R4" i="35"/>
  <c r="N8" i="39"/>
  <c r="N5" i="44"/>
  <c r="J9" i="39"/>
  <c r="D80" i="33"/>
  <c r="N5" i="38"/>
  <c r="J12" i="39"/>
  <c r="I10" i="39"/>
  <c r="N5" i="50"/>
  <c r="J10" i="39"/>
  <c r="R4" i="50"/>
  <c r="R4" i="38"/>
  <c r="N12" i="39"/>
  <c r="N5" i="35"/>
  <c r="J8" i="39"/>
  <c r="R4" i="43"/>
  <c r="I15" i="39"/>
  <c r="N5" i="43"/>
  <c r="J15" i="39"/>
  <c r="N5" i="47"/>
  <c r="J11" i="39"/>
  <c r="R4" i="47"/>
  <c r="I11" i="39"/>
  <c r="I13" i="39"/>
  <c r="N5" i="40"/>
  <c r="J13" i="39"/>
  <c r="I8" i="39"/>
  <c r="C80" i="33"/>
  <c r="C86" i="33"/>
  <c r="C87" i="33"/>
  <c r="D87" i="33"/>
  <c r="D85" i="33"/>
  <c r="C94" i="33"/>
  <c r="C95" i="33"/>
  <c r="D95" i="33"/>
  <c r="I16" i="39"/>
  <c r="J16" i="39"/>
  <c r="J17" i="39"/>
  <c r="D97" i="33"/>
  <c r="E97" i="33"/>
  <c r="D92" i="33"/>
  <c r="D89" i="33"/>
  <c r="E85" i="33"/>
  <c r="N16" i="39"/>
  <c r="E87" i="33"/>
  <c r="E89" i="33"/>
  <c r="E92" i="33"/>
  <c r="D96" i="33"/>
  <c r="E96" i="33"/>
  <c r="F97" i="33"/>
  <c r="D98" i="33"/>
  <c r="D99" i="33"/>
  <c r="E98" i="33"/>
  <c r="E101" i="33"/>
  <c r="E99" i="33"/>
</calcChain>
</file>

<file path=xl/comments1.xml><?xml version="1.0" encoding="utf-8"?>
<comments xmlns="http://schemas.openxmlformats.org/spreadsheetml/2006/main">
  <authors>
    <author>Cyril Tirandaz</author>
  </authors>
  <commentList>
    <comment ref="C93" authorId="0" shapeId="0">
      <text>
        <r>
          <rPr>
            <b/>
            <sz val="8"/>
            <color indexed="81"/>
            <rFont val="Tahoma"/>
            <family val="2"/>
          </rPr>
          <t>en ScSoc, MIASH, Géo, all, arab, esp, port, arts scène, lettcla, lettapp, adm pub, info.</t>
        </r>
      </text>
    </comment>
    <comment ref="D96" authorId="0" shapeId="0">
      <text>
        <r>
          <rPr>
            <b/>
            <sz val="8"/>
            <color indexed="81"/>
            <rFont val="Tahoma"/>
            <family val="2"/>
          </rPr>
          <t>estimation des gains à 2,6%</t>
        </r>
      </text>
    </comment>
  </commentList>
</comments>
</file>

<file path=xl/comments2.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1" authorId="0" shapeId="0">
      <text>
        <r>
          <rPr>
            <b/>
            <sz val="8"/>
            <color indexed="81"/>
            <rFont val="Tahoma"/>
            <family val="2"/>
          </rPr>
          <t>+20 étu L2 lettres, langues - allemand
+20 étu L2 lettres, langues - portugais</t>
        </r>
      </text>
    </comment>
    <comment ref="I16" authorId="0" shapeId="0">
      <text>
        <r>
          <rPr>
            <b/>
            <sz val="8"/>
            <color indexed="81"/>
            <rFont val="Tahoma"/>
            <family val="2"/>
          </rPr>
          <t>+20 étu L2 lettres, langues - portugais
+20 étu L2 lettres classiques</t>
        </r>
      </text>
    </comment>
    <comment ref="I21" authorId="0" shapeId="0">
      <text>
        <r>
          <rPr>
            <b/>
            <sz val="8"/>
            <color indexed="81"/>
            <rFont val="Tahoma"/>
            <family val="2"/>
          </rPr>
          <t>+20 étu L2 lettres, langues - allemand</t>
        </r>
      </text>
    </comment>
    <comment ref="I26" authorId="0" shapeId="0">
      <text>
        <r>
          <rPr>
            <b/>
            <sz val="8"/>
            <color indexed="81"/>
            <rFont val="Tahoma"/>
            <family val="2"/>
          </rPr>
          <t>+20 étu L2 lettres, langues - allemand
+50% L2 lettres, langues - portugais (20/2=10 étu)
+20 étu L2 lettres classiques</t>
        </r>
      </text>
    </comment>
    <comment ref="I31" authorId="0" shapeId="0">
      <text>
        <r>
          <rPr>
            <b/>
            <sz val="8"/>
            <color indexed="81"/>
            <rFont val="Tahoma"/>
            <family val="2"/>
          </rPr>
          <t>+40 étu L2 lettres et art média</t>
        </r>
      </text>
    </comment>
    <comment ref="I51" authorId="0" shapeId="0">
      <text>
        <r>
          <rPr>
            <b/>
            <sz val="8"/>
            <color indexed="81"/>
            <rFont val="Tahoma"/>
            <family val="2"/>
          </rPr>
          <t>+20 étu L2 lettres, langues - allemand
+20 étu L2 lettres, langues - portugais
+40 étu L2 lettres et art média</t>
        </r>
      </text>
    </comment>
    <comment ref="I56" authorId="0" shapeId="0">
      <text>
        <r>
          <rPr>
            <b/>
            <sz val="8"/>
            <color indexed="81"/>
            <rFont val="Tahoma"/>
            <family val="2"/>
          </rPr>
          <t>+20 étu L2 lettres, langues - portugais
+20 étu L2 lettres classiques</t>
        </r>
      </text>
    </comment>
    <comment ref="I61" authorId="0" shapeId="0">
      <text>
        <r>
          <rPr>
            <b/>
            <sz val="8"/>
            <color indexed="81"/>
            <rFont val="Tahoma"/>
            <family val="2"/>
          </rPr>
          <t>+20 étu L2 lettres, langues - allemand
+50% L2 lettres, langues - portugais (20/2=10 étu)
+40 étu L2 lettres et art média</t>
        </r>
      </text>
    </comment>
  </commentList>
</comments>
</file>

<file path=xl/comments3.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6" authorId="0" shapeId="0">
      <text>
        <r>
          <rPr>
            <b/>
            <sz val="8"/>
            <color indexed="81"/>
            <rFont val="Tahoma"/>
            <family val="2"/>
          </rPr>
          <t>+20 étu L2 lettres, langues - lettres appliquées anglais</t>
        </r>
      </text>
    </comment>
    <comment ref="I21" authorId="0" shapeId="0">
      <text>
        <r>
          <rPr>
            <b/>
            <sz val="8"/>
            <color indexed="81"/>
            <rFont val="Tahoma"/>
            <family val="2"/>
          </rPr>
          <t>+20 étu L2 lettres, langues - lettres appliquées anglais</t>
        </r>
      </text>
    </comment>
    <comment ref="I56" authorId="0" shapeId="0">
      <text>
        <r>
          <rPr>
            <b/>
            <sz val="8"/>
            <color indexed="81"/>
            <rFont val="Tahoma"/>
            <family val="2"/>
          </rPr>
          <t>+20 étu L2 lettres, langues - lettres appliquées anglais</t>
        </r>
      </text>
    </comment>
    <comment ref="I61" authorId="0" shapeId="0">
      <text>
        <r>
          <rPr>
            <b/>
            <sz val="8"/>
            <color indexed="81"/>
            <rFont val="Tahoma"/>
            <family val="2"/>
          </rPr>
          <t>+20 étu L2 lettres, langues - lettres appliquées anglais</t>
        </r>
      </text>
    </comment>
    <comment ref="I66" authorId="0" shapeId="0">
      <text>
        <r>
          <rPr>
            <b/>
            <sz val="8"/>
            <color indexed="81"/>
            <rFont val="Tahoma"/>
            <family val="2"/>
          </rPr>
          <t>+20 étu L2 lettres, langues - lettres appliquées anglais</t>
        </r>
      </text>
    </comment>
  </commentList>
</comments>
</file>

<file path=xl/comments4.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H28" authorId="0" shapeId="0">
      <text>
        <r>
          <rPr>
            <b/>
            <sz val="8"/>
            <color indexed="81"/>
            <rFont val="Tahoma"/>
            <family val="2"/>
          </rPr>
          <t>effectifs du TD communs avec L2 Lettres, langues - allemand ou portugais</t>
        </r>
      </text>
    </comment>
    <comment ref="H33" authorId="0" shapeId="0">
      <text>
        <r>
          <rPr>
            <b/>
            <sz val="8"/>
            <color indexed="81"/>
            <rFont val="Tahoma"/>
            <family val="2"/>
          </rPr>
          <t>effectifs du TD communs avec L2 Lettres, langues - allemand ou portugais</t>
        </r>
      </text>
    </comment>
  </commentList>
</comments>
</file>

<file path=xl/comments5.xml><?xml version="1.0" encoding="utf-8"?>
<comments xmlns="http://schemas.openxmlformats.org/spreadsheetml/2006/main">
  <authors>
    <author>Cyril Tirandaz</author>
  </authors>
  <commentList>
    <comment ref="E6" authorId="0" shapeId="0">
      <text>
        <r>
          <rPr>
            <b/>
            <sz val="8"/>
            <color indexed="81"/>
            <rFont val="Tahoma"/>
            <family val="2"/>
          </rPr>
          <t>Doit atteindre environ 40 à 45h</t>
        </r>
      </text>
    </comment>
    <comment ref="H29" authorId="0" shapeId="0">
      <text>
        <r>
          <rPr>
            <b/>
            <sz val="8"/>
            <color indexed="81"/>
            <rFont val="Tahoma"/>
            <family val="2"/>
          </rPr>
          <t>effectifs du TD communs avec L2 Lettres, langues - allemand ou portugais</t>
        </r>
      </text>
    </comment>
    <comment ref="H34" authorId="0" shapeId="0">
      <text>
        <r>
          <rPr>
            <b/>
            <sz val="8"/>
            <color indexed="81"/>
            <rFont val="Tahoma"/>
            <family val="2"/>
          </rPr>
          <t>effectifs du TD communs avec L2 Lettres, langues - allemand ou portugais</t>
        </r>
      </text>
    </comment>
  </commentList>
</comments>
</file>

<file path=xl/comments6.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List>
</comments>
</file>

<file path=xl/comments7.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1" authorId="0" shapeId="0">
      <text>
        <r>
          <rPr>
            <b/>
            <sz val="8"/>
            <color indexed="81"/>
            <rFont val="Tahoma"/>
            <family val="2"/>
          </rPr>
          <t>+50% L3 lettres, langues - portugais (20/2=+10)
+40 étu L3 lettres et art média</t>
        </r>
      </text>
    </comment>
    <comment ref="I16" authorId="0" shapeId="0">
      <text>
        <r>
          <rPr>
            <b/>
            <sz val="8"/>
            <color indexed="81"/>
            <rFont val="Tahoma"/>
            <family val="2"/>
          </rPr>
          <t>+20 étu L3 lettres, langues - allemand
+20 étu L3 lettres, langues - portugais
+20 étu L3 lettres classiques</t>
        </r>
      </text>
    </comment>
    <comment ref="I21" authorId="0" shapeId="0">
      <text>
        <r>
          <rPr>
            <b/>
            <sz val="8"/>
            <color indexed="81"/>
            <rFont val="Tahoma"/>
            <family val="2"/>
          </rPr>
          <t>+20 étu L3 lettres, langues - allemand
+20 étu L3 lettres, langues - portugais</t>
        </r>
      </text>
    </comment>
    <comment ref="I26" authorId="0" shapeId="0">
      <text>
        <r>
          <rPr>
            <b/>
            <sz val="8"/>
            <color indexed="81"/>
            <rFont val="Tahoma"/>
            <family val="2"/>
          </rPr>
          <t>+30 étu L3 lettres appliquées</t>
        </r>
      </text>
    </comment>
    <comment ref="I31" authorId="0" shapeId="0">
      <text>
        <r>
          <rPr>
            <b/>
            <sz val="8"/>
            <color indexed="81"/>
            <rFont val="Tahoma"/>
            <family val="2"/>
          </rPr>
          <t xml:space="preserve">+50% L3 lettres, langues - allemand (20/2=10 étu)
</t>
        </r>
      </text>
    </comment>
    <comment ref="H34" authorId="0" shapeId="0">
      <text>
        <r>
          <rPr>
            <b/>
            <sz val="8"/>
            <color indexed="81"/>
            <rFont val="Tahoma"/>
            <family val="2"/>
          </rPr>
          <t>avec L3 SDL</t>
        </r>
      </text>
    </comment>
    <comment ref="I49" authorId="0" shapeId="0">
      <text>
        <r>
          <rPr>
            <b/>
            <sz val="8"/>
            <color indexed="81"/>
            <rFont val="Tahoma"/>
            <family val="2"/>
          </rPr>
          <t>+1/3 L3 lettres, langues - portugais (20/3=7 étu)</t>
        </r>
      </text>
    </comment>
    <comment ref="I50" authorId="0" shapeId="0">
      <text>
        <r>
          <rPr>
            <b/>
            <sz val="8"/>
            <color indexed="81"/>
            <rFont val="Tahoma"/>
            <family val="2"/>
          </rPr>
          <t>+1/3 L3 lettres, langues - portugais (20/3=7 étu) sans dédoublement de TD</t>
        </r>
      </text>
    </comment>
    <comment ref="I54" authorId="0" shapeId="0">
      <text>
        <r>
          <rPr>
            <b/>
            <sz val="8"/>
            <color indexed="81"/>
            <rFont val="Tahoma"/>
            <family val="2"/>
          </rPr>
          <t>+20 étu L3 lettres, langues - allemand
+20 étu L3 lettres, langues - portugais
+20 étu L3 lettres classiques</t>
        </r>
      </text>
    </comment>
    <comment ref="I59" authorId="0" shapeId="0">
      <text>
        <r>
          <rPr>
            <b/>
            <sz val="8"/>
            <color indexed="81"/>
            <rFont val="Tahoma"/>
            <family val="2"/>
          </rPr>
          <t>+20 étu L3 lettres, langues - allemand</t>
        </r>
      </text>
    </comment>
    <comment ref="I60" authorId="0" shapeId="0">
      <text>
        <r>
          <rPr>
            <b/>
            <sz val="8"/>
            <color indexed="81"/>
            <rFont val="Tahoma"/>
            <family val="2"/>
          </rPr>
          <t>+20 étu L3 lettres, langues - allemand</t>
        </r>
      </text>
    </comment>
    <comment ref="I64" authorId="0" shapeId="0">
      <text>
        <r>
          <rPr>
            <b/>
            <sz val="8"/>
            <color indexed="81"/>
            <rFont val="Tahoma"/>
            <family val="2"/>
          </rPr>
          <t>+20 étu L3 lettres, langues - portugais
+30 étu L3 lettres appliquées</t>
        </r>
      </text>
    </comment>
    <comment ref="I69" authorId="0" shapeId="0">
      <text>
        <r>
          <rPr>
            <b/>
            <sz val="8"/>
            <color indexed="81"/>
            <rFont val="Tahoma"/>
            <family val="2"/>
          </rPr>
          <t>+50% L3 lettres, langues - allemand (20/2=10 étu)</t>
        </r>
      </text>
    </comment>
    <comment ref="H75" authorId="0" shapeId="0">
      <text>
        <r>
          <rPr>
            <b/>
            <sz val="8"/>
            <color indexed="81"/>
            <rFont val="Tahoma"/>
            <family val="2"/>
          </rPr>
          <t>avec L3 SDL</t>
        </r>
      </text>
    </comment>
  </commentList>
</comments>
</file>

<file path=xl/comments8.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6" authorId="0" shapeId="0">
      <text>
        <r>
          <rPr>
            <b/>
            <sz val="8"/>
            <color indexed="81"/>
            <rFont val="Tahoma"/>
            <family val="2"/>
          </rPr>
          <t>+20 étu L3 lettres, langues - lettres appliquées anglais</t>
        </r>
      </text>
    </comment>
    <comment ref="I21" authorId="0" shapeId="0">
      <text>
        <r>
          <rPr>
            <b/>
            <sz val="8"/>
            <color indexed="81"/>
            <rFont val="Tahoma"/>
            <family val="2"/>
          </rPr>
          <t>+20 L3 lettres, langues - lettres appliquées anglais
+50% L3 lettres et art média (40/2=20 étu)</t>
        </r>
      </text>
    </comment>
    <comment ref="I26" authorId="0" shapeId="0">
      <text>
        <r>
          <rPr>
            <b/>
            <sz val="8"/>
            <color indexed="81"/>
            <rFont val="Tahoma"/>
            <family val="2"/>
          </rPr>
          <t>+50% de L3 lettres, langues - lettres appliquées anglais (20/2=10 étu)</t>
        </r>
      </text>
    </comment>
    <comment ref="I27" authorId="0" shapeId="0">
      <text>
        <r>
          <rPr>
            <b/>
            <sz val="8"/>
            <color indexed="81"/>
            <rFont val="Tahoma"/>
            <family val="2"/>
          </rPr>
          <t>+50% de L3 lettres, langues - lettres appliquées anglais (20/2=10) sans dédoublement de TD</t>
        </r>
      </text>
    </comment>
    <comment ref="I31" authorId="0" shapeId="0">
      <text>
        <r>
          <rPr>
            <b/>
            <sz val="8"/>
            <color indexed="81"/>
            <rFont val="Tahoma"/>
            <family val="2"/>
          </rPr>
          <t>+50% de L3 lettres, langues - lettres appliquées anglais (20/2=10 étu)</t>
        </r>
      </text>
    </comment>
    <comment ref="I32" authorId="0" shapeId="0">
      <text>
        <r>
          <rPr>
            <b/>
            <sz val="8"/>
            <color indexed="81"/>
            <rFont val="Tahoma"/>
            <family val="2"/>
          </rPr>
          <t>+50% de L3 lettres, langues - lettres appliquées anglais (20/2=10) sans dédoublement de TD</t>
        </r>
      </text>
    </comment>
    <comment ref="I54" authorId="0" shapeId="0">
      <text>
        <r>
          <rPr>
            <b/>
            <sz val="8"/>
            <color indexed="81"/>
            <rFont val="Tahoma"/>
            <family val="2"/>
          </rPr>
          <t>+20 étu L3 lettres, langues - lettres appliquées anglais</t>
        </r>
      </text>
    </comment>
    <comment ref="I59" authorId="0" shapeId="0">
      <text>
        <r>
          <rPr>
            <b/>
            <sz val="8"/>
            <color indexed="81"/>
            <rFont val="Tahoma"/>
            <family val="2"/>
          </rPr>
          <t>+20 étu L3 lettres, langues - lettres appliquées anglais
+50% L3 lettres et art média (40/2=20 étu)</t>
        </r>
      </text>
    </comment>
    <comment ref="I64" authorId="0" shapeId="0">
      <text>
        <r>
          <rPr>
            <b/>
            <sz val="8"/>
            <color indexed="81"/>
            <rFont val="Tahoma"/>
            <family val="2"/>
          </rPr>
          <t>+50% de L3 lettres, langues - lettres appliquées anglais (20/2=10 étu)</t>
        </r>
      </text>
    </comment>
    <comment ref="I65" authorId="0" shapeId="0">
      <text>
        <r>
          <rPr>
            <b/>
            <sz val="8"/>
            <color indexed="81"/>
            <rFont val="Tahoma"/>
            <family val="2"/>
          </rPr>
          <t>+50% de L3 lettres, langues - lettres appliquées anglais (20/2=10) sans dédoublement de TD</t>
        </r>
      </text>
    </comment>
    <comment ref="I69" authorId="0" shapeId="0">
      <text>
        <r>
          <rPr>
            <b/>
            <sz val="8"/>
            <color indexed="81"/>
            <rFont val="Tahoma"/>
            <family val="2"/>
          </rPr>
          <t>+50% étu L3 lettres et art média (40/2=20 étu)</t>
        </r>
      </text>
    </comment>
  </commentList>
</comments>
</file>

<file path=xl/comments9.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H27" authorId="0" shapeId="0">
      <text>
        <r>
          <rPr>
            <b/>
            <sz val="8"/>
            <color indexed="81"/>
            <rFont val="Tahoma"/>
            <family val="2"/>
          </rPr>
          <t>effectifs du TD communs avec L3 Lettres, langues - allemand ou portugais</t>
        </r>
      </text>
    </comment>
    <comment ref="H65" authorId="0" shapeId="0">
      <text>
        <r>
          <rPr>
            <b/>
            <sz val="8"/>
            <color indexed="81"/>
            <rFont val="Tahoma"/>
            <family val="2"/>
          </rPr>
          <t>effectifs du TD communs avec L3 Lettres, langues - allemand ou portugais</t>
        </r>
      </text>
    </comment>
  </commentList>
</comments>
</file>

<file path=xl/comments10.xml><?xml version="1.0" encoding="utf-8"?>
<comments xmlns="http://schemas.openxmlformats.org/spreadsheetml/2006/main">
  <authors>
    <author>Cyril Tirandaz</author>
  </authors>
  <commentList>
    <comment ref="B6" authorId="0" shapeId="0">
      <text>
        <r>
          <rPr>
            <sz val="8"/>
            <color indexed="81"/>
            <rFont val="Tahoma"/>
            <family val="2"/>
          </rPr>
          <t xml:space="preserve">ex: FB302S1
                S2
                MO1, MO2
                GE1, GE2
                MI1, MI2
</t>
        </r>
      </text>
    </comment>
    <comment ref="E6" authorId="0" shapeId="0">
      <text>
        <r>
          <rPr>
            <b/>
            <sz val="8"/>
            <color indexed="81"/>
            <rFont val="Tahoma"/>
            <family val="2"/>
          </rPr>
          <t>Doit atteindre 40 à 45h</t>
        </r>
      </text>
    </comment>
    <comment ref="H29" authorId="0" shapeId="0">
      <text>
        <r>
          <rPr>
            <b/>
            <sz val="8"/>
            <color indexed="81"/>
            <rFont val="Tahoma"/>
            <family val="2"/>
          </rPr>
          <t>effectifs du TD communs avec L3 Lettres, langues - allemand ou portugais</t>
        </r>
      </text>
    </comment>
    <comment ref="H63" authorId="0" shapeId="0">
      <text>
        <r>
          <rPr>
            <b/>
            <sz val="8"/>
            <color indexed="81"/>
            <rFont val="Tahoma"/>
            <family val="2"/>
          </rPr>
          <t>effectifs du TD communs avec L3 Lettres, langues - allemand ou portugais</t>
        </r>
      </text>
    </comment>
  </commentList>
</comments>
</file>

<file path=xl/comments11.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List>
</comments>
</file>

<file path=xl/sharedStrings.xml><?xml version="1.0" encoding="utf-8"?>
<sst xmlns="http://schemas.openxmlformats.org/spreadsheetml/2006/main" count="2824" uniqueCount="785">
  <si>
    <t>• Les UE C4 et D4 de la L2P4 semblent contenir une option entre cinema ou photo : doit-on comprendre que cela sera soit 8,75h pour cinema ou 8,75h pour photographie ou alors il faut dédoubler le coût du TD à 35h? Idem pour la L3. Je pense qu'il faut compter deux fois 8,75. Je vous avoue que ce parcours est encore l'objet de négociations entre lettres, iamges et scènes. Je me conformerai au schéma général envoyé pour calcul de coûts, mais les cours risquent de bouger.</t>
  </si>
  <si>
    <t>• L'absence de coût pour l'UEU E5 option 1 "Latin ou grec ou problématiques FLE ou théâtre ou cinéma" du parcours L3P1 pose problème. D'autant plus que dans l'option 2 pour le TD de SDL il est déjà indiqué 0h de coût en raison de la mutualisation... Je dois revoir la mutualisation avec SDL dans l'UE 5. : oui. J'attends vos conseils, n'ayant pas leur maquette à disposition.</t>
  </si>
  <si>
    <r>
      <rPr>
        <b/>
        <sz val="10"/>
        <rFont val="Arial"/>
        <family val="2"/>
      </rPr>
      <t xml:space="preserve">L2P3 et L3P3 </t>
    </r>
    <r>
      <rPr>
        <sz val="10"/>
        <rFont val="Arial"/>
        <family val="2"/>
      </rPr>
      <t>: effectif à 40. Pour plus de détails, contacter Isabelle Boehm (0671667074)</t>
    </r>
  </si>
  <si>
    <t>NB de ma part : le régime spécifique des LC ne doit pas, à mon sens, trop allourdir le H/E des autres parcours de Lettres. Sujet bien complexe.</t>
  </si>
  <si>
    <t>OPTION 1</t>
  </si>
  <si>
    <t xml:space="preserve">Réponses aux questions de C. Tirandaz au 15 mai : </t>
  </si>
  <si>
    <t>• Avec quel parcours est mutualisée l'UE D3 de la L2 P2 ? : Le cours de genres narratifs est mutualisé avec La L1 du portail . Quant au cours de méthodes documentaires, il est assuré sans coût à la BIU Gerland et la BU Chevreul.</t>
  </si>
  <si>
    <t>UE C5 : Production et diffusion</t>
  </si>
  <si>
    <t>UE D5 : Fiction et non-fiction</t>
  </si>
  <si>
    <t>UE C4 : Adaptation et transfert dans les médias</t>
  </si>
  <si>
    <t>UE A5 : La narration : histoire et théories 1</t>
  </si>
  <si>
    <t>UE A6 : La narration : histoire et théories 2</t>
  </si>
  <si>
    <t>La narration : histoire et théories (19-21e)</t>
  </si>
  <si>
    <t>UE B6 : Mauvais genres</t>
  </si>
  <si>
    <t>Cartographie et modes d'emploi</t>
  </si>
  <si>
    <t>UE C6 : Ecriture non linéaire</t>
  </si>
  <si>
    <t>Atelier de conception</t>
  </si>
  <si>
    <t xml:space="preserve">Méthodologie de projet </t>
  </si>
  <si>
    <t>UE D6 : L'œuvre transmédia</t>
  </si>
  <si>
    <t>TD de spécialité littéraire</t>
  </si>
  <si>
    <t>• Il faudra préciser les TD de spécialité de la L3P2 en UE A5 et UE A6. : oui, comme en L3P1, ils sont multiples ; même si nous avons fermé des groupes ces dernières années, les étudiants ont le choix, dans le cadre d'une initiation à la recherche en M, à plusieurs spécialités par semestre.</t>
  </si>
  <si>
    <t>NB : options revues pour erreur en L2P2, et revues après ultime discussion avec les LC en L2P3 et L3P3.</t>
  </si>
  <si>
    <t>UE C3 : Les médias images</t>
  </si>
  <si>
    <t>Outils numériques et plastiques</t>
  </si>
  <si>
    <t>Atelier d'exploration médiatique</t>
  </si>
  <si>
    <t>Avatars</t>
  </si>
  <si>
    <t>UE A4 : Théâtre</t>
  </si>
  <si>
    <t>Visions contemporaines de l'Antiquité</t>
  </si>
  <si>
    <t>UE D3 : Méthodologie numérique 1</t>
  </si>
  <si>
    <t>Cultures religieuses</t>
  </si>
  <si>
    <t>TIC disciplinaire : Interactivités (Emile Cohl)</t>
  </si>
  <si>
    <t>La fabrique du monstre</t>
  </si>
  <si>
    <t>UE D4 : Méthodologies numériques 2</t>
  </si>
  <si>
    <t>Ecriture</t>
  </si>
  <si>
    <t>Ecritures</t>
  </si>
  <si>
    <t>UE B3 : Histoire littéraire 1</t>
  </si>
  <si>
    <t>UE C3 : Linguistique</t>
  </si>
  <si>
    <t>Linguistique française</t>
  </si>
  <si>
    <t>UE D3 : Littérature et langue du Moyen Âge</t>
  </si>
  <si>
    <t>La langue du Moyen Âge</t>
  </si>
  <si>
    <t>UE E3 : Traductions</t>
  </si>
  <si>
    <t xml:space="preserve">UE A4 : Genres et formes littéraires 2 </t>
  </si>
  <si>
    <t>UE B4 : Histoire littéraire 2</t>
  </si>
  <si>
    <t>UE C4 : Méthodes d'analyse littéraire</t>
  </si>
  <si>
    <t>Analyse stylistique</t>
  </si>
  <si>
    <t>UE D4 : Littératures comparées et littératures francophones</t>
  </si>
  <si>
    <t>Littératures francophones</t>
  </si>
  <si>
    <t xml:space="preserve">Littératures comparées </t>
  </si>
  <si>
    <t>UE A5 : Littératures comparées et littératures francophones</t>
  </si>
  <si>
    <t>UE B5 : Textes du 19e au 21e siècle</t>
  </si>
  <si>
    <t>UE C5 : Langue française moderne</t>
  </si>
  <si>
    <t>Langue française moderne</t>
  </si>
  <si>
    <t>UE D5 : Approfondissements et ouvertures</t>
  </si>
  <si>
    <t>Langue médiévale</t>
  </si>
  <si>
    <t>• Avec quel parcours est mutualisée la littérature mondiale de l'option 1 de l'UE E3 de la L2P2? : le cours est passé au semestre 4 (erreur initiale de ma part). Mutualisation avec UE E4 de la maquette Lettres, langues.</t>
  </si>
  <si>
    <t>• Finalement j'ai vu que vous avez maintenu un effectif de 40 pour les L2 et L3 du parcours LC ce qui ensuite devient contradictoire avec les mutualisations de TD à coût zéro puisque là il faudrait leur compter les heures du TD. Soit c'est 15 étudiants avec un volume d'heures de 259h en L2. Soit c'est 40 étudiants avec un volume d'heures de 395,5 HTD en L2 (377h en L3), mais on sait que la deuxième éventualité n'est pas réaliste. : Je viens de rajouter des heures TD pour les mutualisations de cours avec les lettres modernes. Pour le TD de spé au semestre 5, il est porté à 0 dans la mesure où l'offre de TD de spé prévoit de décliner plusieurs cours ; il me semble que la répartition des LC ne fera rien bouger dans ce cadre. Pour le principe, je ne sais que vous dire, si ce n'est de contacter Isabelle Boehm sur cette question…</t>
  </si>
  <si>
    <t>Parcours Lettres classiques</t>
  </si>
  <si>
    <t>OPTION 2</t>
  </si>
  <si>
    <t>UE E4  : Spécialisation disciplinaire</t>
  </si>
  <si>
    <t>11, 25</t>
  </si>
  <si>
    <t>UE A5: Littérature française</t>
  </si>
  <si>
    <t>Littérature d'idées du 16e au 18e siècle</t>
  </si>
  <si>
    <t>UE A3 : Histoire littéraire 1</t>
  </si>
  <si>
    <t>UE B3 : Débats et pratiques</t>
  </si>
  <si>
    <t>Grands débats culturels</t>
  </si>
  <si>
    <t>Pratiques d'écriture</t>
  </si>
  <si>
    <t>UE C3 : Livres d'hier et d'aujourd'hui</t>
  </si>
  <si>
    <t>Histoire du livre et de la presse</t>
  </si>
  <si>
    <t>Méthodes bibliographiques</t>
  </si>
  <si>
    <t>UE E3 : Ouverture au monde</t>
  </si>
  <si>
    <t>Lectures critiques croisées</t>
  </si>
  <si>
    <t>UE D3 : Textes et documents</t>
  </si>
  <si>
    <t>UE A4 : Histoire littéraire 2</t>
  </si>
  <si>
    <r>
      <rPr>
        <b/>
        <sz val="10"/>
        <rFont val="Arial"/>
        <family val="2"/>
      </rPr>
      <t>L2P3</t>
    </r>
    <r>
      <rPr>
        <sz val="10"/>
        <rFont val="Arial"/>
        <family val="2"/>
      </rPr>
      <t xml:space="preserve"> : Chaque étudiant bénéficie de 36h équivalent TD ; pour la L2, il est possible en fonction des négociations avec les partenaires qu'il y ait deux groupes de niveau.</t>
    </r>
  </si>
  <si>
    <t>Civilisation et mythologie gréco-romaines</t>
  </si>
  <si>
    <t>UE E5 : Spécialisation professionnelle</t>
  </si>
  <si>
    <t>UE E6 :  Spécialisation professionnelle</t>
  </si>
  <si>
    <t>UE D6 : Éléments juridiques</t>
  </si>
  <si>
    <t>UE A6 : Littérature française</t>
  </si>
  <si>
    <t>UE A3 : Genres et formes littéraires 1</t>
  </si>
  <si>
    <t>UE C3 : Civilisation ancienne (mutualisée L2-L3-UJM)</t>
  </si>
  <si>
    <t xml:space="preserve">Histoire et civilisation latines </t>
  </si>
  <si>
    <t xml:space="preserve">Histoire et civilisation grecques </t>
  </si>
  <si>
    <t>UE D3 : Histoire littéraire 1</t>
  </si>
  <si>
    <t>Histoire littéraire du 19e au 21e siècle</t>
  </si>
  <si>
    <t>UE E3 : Spécialisation disciplinaire</t>
  </si>
  <si>
    <t>Poésie</t>
  </si>
  <si>
    <t>Histoire de la langue</t>
  </si>
  <si>
    <t>Littérature grecque</t>
  </si>
  <si>
    <t>UE B4 :  Littérature ancienne (mutualisée L2-L3-UJM)</t>
  </si>
  <si>
    <t>UE C4 : Civilisation ancienne (mutualisée L2-L3-UJM)</t>
  </si>
  <si>
    <t>Histoire et civilisation grecques</t>
  </si>
  <si>
    <t>UE D4 : Histoire littéraire 2</t>
  </si>
  <si>
    <t>Histoire littéraire du 16e au 18e siècle</t>
  </si>
  <si>
    <t>Théâtre</t>
  </si>
  <si>
    <t>Epigraphie</t>
  </si>
  <si>
    <t>Paléographie</t>
  </si>
  <si>
    <t>UE A6 : Textes du Moyen Âge et de la Renaissance</t>
  </si>
  <si>
    <t>UE B6 : Textes du 17e au 18e siècle</t>
  </si>
  <si>
    <t>UE C6 : Langue française classique</t>
  </si>
  <si>
    <t>Langue française classique</t>
  </si>
  <si>
    <t>UE D6 : Approfondissements et ouvertures</t>
  </si>
  <si>
    <t>UE E6 : Spécialisations disciplinaires</t>
  </si>
  <si>
    <t>Pour d'autres histoires de la littérature française (Moyen Âge - 17e siècle)</t>
  </si>
  <si>
    <t>UE C6 :  Civilisation et linguistique anciennes (mutualisée L2-L3-UJM)</t>
  </si>
  <si>
    <t>Linguistique ancienne</t>
  </si>
  <si>
    <t>UE D6 : Textes du Moyen Âge et de la Renaissance</t>
  </si>
  <si>
    <t>Textes du 17e au 18e siècle</t>
  </si>
  <si>
    <t>UE E6 : Spécialisation disciplinaire</t>
  </si>
  <si>
    <t>Textes du Moyen Âge et de la Renaissance</t>
  </si>
  <si>
    <t xml:space="preserve">Initiation à la langue et la civilisation étrusques </t>
  </si>
  <si>
    <t>Nombre d'heures restant à charge en cas de mutualisation</t>
  </si>
  <si>
    <t>Niveau de la formation</t>
  </si>
  <si>
    <t>Nb h
à distance</t>
  </si>
  <si>
    <t>Nb h
étudiant</t>
  </si>
  <si>
    <t>Nb h présentiel</t>
  </si>
  <si>
    <t>Nb h restant à charge si mutualisation</t>
  </si>
  <si>
    <t>Capacité CM</t>
  </si>
  <si>
    <t>Capacité TD</t>
  </si>
  <si>
    <t>H/E calculé</t>
  </si>
  <si>
    <t>Nb groupe</t>
  </si>
  <si>
    <t xml:space="preserve">UE E5 : </t>
  </si>
  <si>
    <t xml:space="preserve">UE E6 : </t>
  </si>
  <si>
    <t xml:space="preserve">UE E3 : </t>
  </si>
  <si>
    <t xml:space="preserve">OPTION 1 : </t>
  </si>
  <si>
    <t xml:space="preserve">OPTION 2 : </t>
  </si>
  <si>
    <t xml:space="preserve">OPTION 3 : </t>
  </si>
  <si>
    <t>UE E4  :</t>
  </si>
  <si>
    <t>TABLEAU DE SYNTHESE</t>
  </si>
  <si>
    <t>UE B4 : Débats et pratiques</t>
  </si>
  <si>
    <t>UE C4 : Théorie et pratique des médias</t>
  </si>
  <si>
    <t>Les médias aujourd'hui</t>
  </si>
  <si>
    <t>UE D4 : Théorie et analyse du discours</t>
  </si>
  <si>
    <t>Théorie du discours</t>
  </si>
  <si>
    <t>Analyse du discours</t>
  </si>
  <si>
    <t>UE E4  : Ouverture au monde</t>
  </si>
  <si>
    <t>L'édition aujourd'hui</t>
  </si>
  <si>
    <t>Initiation au droit des objets culturels</t>
  </si>
  <si>
    <t>Synthèse de dossier</t>
  </si>
  <si>
    <t>Littérature d'idées du 19e au 21e siècle</t>
  </si>
  <si>
    <t>Initiation au droit public</t>
  </si>
  <si>
    <t>Initiation au droit administratif</t>
  </si>
  <si>
    <t>Journalisme : enjeux et pratiques</t>
  </si>
  <si>
    <t>UE B6 : Débats et pratiques</t>
  </si>
  <si>
    <t>UE B5 : Débats et pratiques</t>
  </si>
  <si>
    <t>UE C5 : Théorie et pratique éditoriales</t>
  </si>
  <si>
    <t>UE C6 :  Théorie et pratique éditoriales</t>
  </si>
  <si>
    <t xml:space="preserve">UE D5 : Théorie et analyse du discours </t>
  </si>
  <si>
    <t>L2 parcours 3</t>
  </si>
  <si>
    <t>Mention : Lettres</t>
  </si>
  <si>
    <t xml:space="preserve">Linguistique ancienne </t>
  </si>
  <si>
    <t xml:space="preserve">Langue grecque </t>
  </si>
  <si>
    <t xml:space="preserve">Langue latine </t>
  </si>
  <si>
    <t xml:space="preserve"> UE B3 : Littérature ancienne (mutualisée L2-L3-UJM)</t>
  </si>
  <si>
    <t xml:space="preserve">Littérature latine </t>
  </si>
  <si>
    <t xml:space="preserve">Littérature grecque </t>
  </si>
  <si>
    <t>inférieurs à 20 étudiants.</t>
  </si>
  <si>
    <t>effectifs par TD Méthodologies</t>
  </si>
  <si>
    <t>Capacité</t>
  </si>
  <si>
    <t>Coeff</t>
  </si>
  <si>
    <t>LICENCE 2ème Année</t>
  </si>
  <si>
    <t>OU</t>
  </si>
  <si>
    <t>SEMESTRE 3</t>
  </si>
  <si>
    <t>SEMESTRE 4</t>
  </si>
  <si>
    <t>SEMESTRE 5</t>
  </si>
  <si>
    <t>SEMESTRE 6</t>
  </si>
  <si>
    <t>LICENCE 3ème Année</t>
  </si>
  <si>
    <t>TIC</t>
  </si>
  <si>
    <t>DOMAINES</t>
  </si>
  <si>
    <t>Composantes</t>
  </si>
  <si>
    <t>Mentions</t>
  </si>
  <si>
    <t>ALL</t>
  </si>
  <si>
    <t>LANGUES</t>
  </si>
  <si>
    <t>LESLA</t>
  </si>
  <si>
    <t>DEG</t>
  </si>
  <si>
    <t>SEG</t>
  </si>
  <si>
    <t>SHS</t>
  </si>
  <si>
    <t>DROIT</t>
  </si>
  <si>
    <t>FASSP</t>
  </si>
  <si>
    <t>TEMPS &amp; TERR</t>
  </si>
  <si>
    <t>ICOM</t>
  </si>
  <si>
    <t>PSYCHO</t>
  </si>
  <si>
    <t>ISPEF</t>
  </si>
  <si>
    <t>TOTAL</t>
  </si>
  <si>
    <t>L1</t>
  </si>
  <si>
    <t>UE B5 : Littérature ancienne (mutualisée L2-L3-UJM)</t>
  </si>
  <si>
    <t>Civilisation latine et grecque</t>
  </si>
  <si>
    <t>UE C5 : Civilisation et linguistique anciennes (mutualisée L2-L3-UJM)</t>
  </si>
  <si>
    <t>UE D5 : Textes du 19e au 21e siècle</t>
  </si>
  <si>
    <t>Textes du 19e au 21e siècle</t>
  </si>
  <si>
    <t>UE E5 : Spécialisations disciplinaires</t>
  </si>
  <si>
    <r>
      <t>Initiation à l'Indo-européen</t>
    </r>
    <r>
      <rPr>
        <b/>
        <sz val="12"/>
        <color indexed="8"/>
        <rFont val="Calibri"/>
        <family val="2"/>
      </rPr>
      <t xml:space="preserve"> </t>
    </r>
  </si>
  <si>
    <t>UE A6 : Langues et Linguistique anciennes (mutualisée L2-L3-UJM)</t>
  </si>
  <si>
    <t>UE B6 : Littérature ancienne (mutualisée L2-L3-UJM)</t>
  </si>
  <si>
    <t>ECART ENTRE MODELE SIMPLIFIE MOYENNE ETUDIANTS PAR MENTION ET NBRE REEL ETUDIANTS PAR MENTION</t>
  </si>
  <si>
    <t>COEFF. A APPLIQUER AU MODELE SIMPLIFIE</t>
  </si>
  <si>
    <t>ECART EN VALEURS (HTD)</t>
  </si>
  <si>
    <t>en HTD</t>
  </si>
  <si>
    <t>Paramètres déterminant l'attribution des moyens pédagogiques
pour l'année universitaire 2016-2020</t>
  </si>
  <si>
    <t>soit une hausse de</t>
  </si>
  <si>
    <t>en supprimant les options inférieures à 35 étudiants</t>
  </si>
  <si>
    <t>en augmentant les seuils CM à 300 et les seuils TD à 45 dans la simulation</t>
  </si>
  <si>
    <t>en diminuant le nombre de parcours de L3 à 46 au lieu de 66</t>
  </si>
  <si>
    <t>NOUVELLES CHARGES D'ENSEIGNEMENT THEORIQUES</t>
  </si>
  <si>
    <t>par rapport aux moyens 2014-2015</t>
  </si>
  <si>
    <t>Toute la licence</t>
  </si>
  <si>
    <t>soit une hausse des moyens de</t>
  </si>
  <si>
    <t>ECTS</t>
  </si>
  <si>
    <t>Nombre d'heures étudiant</t>
  </si>
  <si>
    <t>Nombre d'heures présentiel</t>
  </si>
  <si>
    <t>Nombre d'heures à distance</t>
  </si>
  <si>
    <t>Effectif étudiants</t>
  </si>
  <si>
    <t xml:space="preserve">H/E </t>
  </si>
  <si>
    <t>L3 parcours 1</t>
  </si>
  <si>
    <t>L3 parcours 2</t>
  </si>
  <si>
    <t>L3 parcours 3</t>
  </si>
  <si>
    <t>Enseignement d'ouverture Stage professionnel (S4, S6)</t>
  </si>
  <si>
    <t>Autres enseignements d'ouverture (S3, S4, S5, S6)</t>
  </si>
  <si>
    <t>Licence professionnelle</t>
  </si>
  <si>
    <t>HTD</t>
  </si>
  <si>
    <t>Moyens attribués sur une base forfaitaire par Licence professionnelle (sauf si plusieurs parcours)</t>
  </si>
  <si>
    <t>Masters</t>
  </si>
  <si>
    <t>H/E</t>
  </si>
  <si>
    <t>- Masters 1</t>
  </si>
  <si>
    <t>1ère inscription</t>
  </si>
  <si>
    <t>Nom de la mention ou du parcours type</t>
  </si>
  <si>
    <t>Nombre d'ECTS</t>
  </si>
  <si>
    <t>Total HTD L3.1</t>
  </si>
  <si>
    <t>Total HTD L2</t>
  </si>
  <si>
    <t>Valorisation d'autres activités</t>
  </si>
  <si>
    <t>Total HTD L3.2</t>
  </si>
  <si>
    <t>Nombre d'heures équivalent TD</t>
  </si>
  <si>
    <t>H/E calculé avec valorisation d'autres activités</t>
  </si>
  <si>
    <t>Total HTD L3.5</t>
  </si>
  <si>
    <t>L2 parcours 2</t>
  </si>
  <si>
    <t>L2 parcours 1</t>
  </si>
  <si>
    <t>- Les Masters Métiers de l'enseignement, de l'éducation et de la formation (dits "MEEF") sont dotés au niveau central</t>
  </si>
  <si>
    <t>sur la base des maquettes.</t>
  </si>
  <si>
    <t>Agrégations</t>
  </si>
  <si>
    <t>Quand l'effectif est supérieur ou égal à 7 étudiants
- avec un plancher de 150 HTD par agrégation
- et avec un plafond de 400 HTD par agrégation (sauf si existence d'une convention)</t>
  </si>
  <si>
    <t>Quand l'effectif est inférieur à 7 étudiants la formation n'ouvre que sous la responsabilté</t>
  </si>
  <si>
    <t>du directeur de composante et la dotation est limitée au H/E.</t>
  </si>
  <si>
    <r>
      <rPr>
        <u/>
        <sz val="10"/>
        <rFont val="Arial"/>
        <family val="2"/>
      </rPr>
      <t>Règle n°1</t>
    </r>
    <r>
      <rPr>
        <sz val="10"/>
        <rFont val="Arial"/>
        <family val="2"/>
      </rPr>
      <t xml:space="preserve"> : une heure de cours équivaut à 1,5 heure de travaux dirigés.</t>
    </r>
  </si>
  <si>
    <r>
      <rPr>
        <u/>
        <sz val="10"/>
        <rFont val="Arial"/>
        <family val="2"/>
      </rPr>
      <t xml:space="preserve">Règle n°2 </t>
    </r>
    <r>
      <rPr>
        <sz val="10"/>
        <rFont val="Arial"/>
        <family val="2"/>
      </rPr>
      <t>: les enseignements comportant un effectif inférieur ou égal à 40 étudiants font l'objet d'une attribution</t>
    </r>
  </si>
  <si>
    <t>de moyens sous forme de travaux dirigés.</t>
  </si>
  <si>
    <r>
      <rPr>
        <u/>
        <sz val="10"/>
        <rFont val="Arial"/>
        <family val="2"/>
      </rPr>
      <t xml:space="preserve">Règle n°3 </t>
    </r>
    <r>
      <rPr>
        <sz val="10"/>
        <rFont val="Arial"/>
        <family val="2"/>
      </rPr>
      <t>: L'accompagnement des projets tutorés, des travaux d'étude, des études de cas ou des stages figurant</t>
    </r>
  </si>
  <si>
    <t>dans les maquettes sous forme de suivi individualisé ne peut donner lieu à un H/E supérieur à 1.</t>
  </si>
  <si>
    <r>
      <rPr>
        <u/>
        <sz val="10"/>
        <rFont val="Arial"/>
        <family val="2"/>
      </rPr>
      <t>Règle n°4 :</t>
    </r>
    <r>
      <rPr>
        <sz val="10"/>
        <rFont val="Arial"/>
        <family val="2"/>
      </rPr>
      <t xml:space="preserve"> aucun moyen n'est attribué aux enseignements optionnels de licence dont les effectifs sont</t>
    </r>
  </si>
  <si>
    <t>2ème inscription</t>
  </si>
  <si>
    <t>3ème inscription et +</t>
  </si>
  <si>
    <t>- Masters 2</t>
  </si>
  <si>
    <t>Master recherche</t>
  </si>
  <si>
    <t>Master recherche / concours</t>
  </si>
  <si>
    <t>Master mixte (recherche / professionnel)</t>
  </si>
  <si>
    <t>Master professionnel</t>
  </si>
  <si>
    <t>L2</t>
  </si>
  <si>
    <t>L3</t>
  </si>
  <si>
    <t>effectifs par TD TIC</t>
  </si>
  <si>
    <t>EFFECTIFS 14-15</t>
  </si>
  <si>
    <t>NB PORTAILS / MENTIONS / PARCOURS</t>
  </si>
  <si>
    <t>GEISHA CONSO HEURES 13-14</t>
  </si>
  <si>
    <t>MOYENS 2014-2015</t>
  </si>
  <si>
    <t>MOYENNE ETUDIANTS PAR ENTREE</t>
  </si>
  <si>
    <t>MOYENNE CIBLE D'ETUDIANTS PAR ENTREE</t>
  </si>
  <si>
    <t>CHARGES D'ENSEIGNEMENT THEORIQUES DE L'OFFRE DE FORMATION</t>
  </si>
  <si>
    <t>RAPPEL CHARGES D'ENSEIGNEMENT THEORIQUES DE L'OFFRE DE FORMATION</t>
  </si>
  <si>
    <t>INTITULE</t>
  </si>
  <si>
    <t>UE</t>
  </si>
  <si>
    <t>ENS</t>
  </si>
  <si>
    <t>CM</t>
  </si>
  <si>
    <t>TD</t>
  </si>
  <si>
    <t>codes APOGEE</t>
  </si>
  <si>
    <t xml:space="preserve"> </t>
  </si>
  <si>
    <t>Contrat 2016/2020</t>
  </si>
  <si>
    <t>Couleurs</t>
  </si>
  <si>
    <t>Langues</t>
  </si>
  <si>
    <t>PPP</t>
  </si>
  <si>
    <t xml:space="preserve">code diplôme : </t>
  </si>
  <si>
    <t xml:space="preserve">code étape :    </t>
  </si>
  <si>
    <t>CFVU : date</t>
  </si>
  <si>
    <t>code étape + suffixe</t>
  </si>
  <si>
    <t>Effectif</t>
  </si>
  <si>
    <t>Licence</t>
  </si>
  <si>
    <t>Master</t>
  </si>
  <si>
    <t>AGREG</t>
  </si>
  <si>
    <t>DU et autres</t>
  </si>
  <si>
    <t>Modification : date</t>
  </si>
  <si>
    <t>Licence pro</t>
  </si>
  <si>
    <r>
      <rPr>
        <b/>
        <sz val="12"/>
        <rFont val="Arial"/>
        <family val="2"/>
      </rPr>
      <t>Référence :</t>
    </r>
    <r>
      <rPr>
        <sz val="10"/>
        <rFont val="Arial"/>
        <family val="2"/>
      </rPr>
      <t xml:space="preserve"> Les effectifs pris en compte pour l'attribution des moyens pour l'année universitaire n/n+1 sont ceux en date du 15</t>
    </r>
  </si>
  <si>
    <t>janvier de l'année n lors de la remontée SISE. Ils sont susceptibles d'être révisés lors de la tournée des composantes à l'automne.</t>
  </si>
  <si>
    <t>étudiants</t>
  </si>
  <si>
    <t>effectifs par CM</t>
  </si>
  <si>
    <t>effectifs par TD
(sauf Tice, Méthodologies S1&amp;S2, PIM, Langues CLES, Compétence en langues)</t>
  </si>
  <si>
    <t>effectifs par TD Langues CLES, Compétence en langue anglaise et scandinave</t>
  </si>
  <si>
    <t>Paramètres pour les enseignements transversaux</t>
  </si>
  <si>
    <t>Nombre d'heures par groupe</t>
  </si>
  <si>
    <t>Nombre d'étudiants par groupe</t>
  </si>
  <si>
    <t>Nombre d'heures par étudiant (H/E)</t>
  </si>
  <si>
    <t>Tice S1</t>
  </si>
  <si>
    <t>Langues CLES (S1, S2)</t>
  </si>
  <si>
    <t>Langues CLES (S3, S4, S5, S6)</t>
  </si>
  <si>
    <t>Enseignement d'ouverture Tice + ateliers spécifiques (S2, S4)</t>
  </si>
  <si>
    <t>Enseignement d'ouverture Langues (S3, S4, S5, S6)</t>
  </si>
  <si>
    <t>Enseignement d'ouverture Préparation à la mobilité (S3, S4, S5, S6)</t>
  </si>
  <si>
    <t>Enseignement d'ouverture Projet libre sur contrat (S3, S4, S5, S6)</t>
  </si>
  <si>
    <t>Enseignement d'ouverture Projet personnel et professionnel (S3, S4, S5, S6)</t>
  </si>
  <si>
    <t>Sport</t>
  </si>
  <si>
    <t>UE TR3</t>
  </si>
  <si>
    <t>UE TR4</t>
  </si>
  <si>
    <t>Genres narratifs</t>
  </si>
  <si>
    <t>Mention / Parcours : Lettres / lettres modernes</t>
  </si>
  <si>
    <t>Mention / Parcours : Lettres / lettres appliquées</t>
  </si>
  <si>
    <t>Mention / parcours : Lettres / lettres classiques</t>
  </si>
  <si>
    <t>Mention / Parcours : Lettres / lettres et art média</t>
  </si>
  <si>
    <t>Cultures religieuses (L2 humanités)</t>
  </si>
  <si>
    <t>UE TR5</t>
  </si>
  <si>
    <t>UE TR6</t>
  </si>
  <si>
    <t xml:space="preserve">UE TR5 </t>
  </si>
  <si>
    <t>Entrepreneuriat</t>
  </si>
  <si>
    <t>Parcours type 1 : lettres modernes</t>
  </si>
  <si>
    <t>Parcours type 2 : lettres appliquées</t>
  </si>
  <si>
    <t>Outils méthodologiques FLES</t>
  </si>
  <si>
    <t>Pour d'autres histoires de la littérature française 18e - 21e siècles</t>
  </si>
  <si>
    <t>UE A3 : Langues et linguistique anciennes (mutualisée L2-L3-UJM)</t>
  </si>
  <si>
    <t>Histoire littéraire du 16e au 18e siècle (L2 lettres - lettres modernes)</t>
  </si>
  <si>
    <t>La littérature du Moyen Âge (L2 lettres - lettres modernes)</t>
  </si>
  <si>
    <t>UE A4 : Langues et linguistique anciennes (mutualisée L2-L3-UJM)</t>
  </si>
  <si>
    <t>Atelier de pratiques culturelles (PPP)</t>
  </si>
  <si>
    <t>UE A5 : Langues anciennes (mutualisée L2-L3-UJM)</t>
  </si>
  <si>
    <t>Textes du 19e au 21e siècle (L3 lettres - lettres modernes)</t>
  </si>
  <si>
    <t>Langues (si anglais, anglais littéraire)</t>
  </si>
  <si>
    <t>Textes du 17e au 18e siècle (L3 lettres - lettres modernes)</t>
  </si>
  <si>
    <t>Littérature du Moyen Âge</t>
  </si>
  <si>
    <t>Langue du Moyen Âge</t>
  </si>
  <si>
    <t>Langue ancienne (latin ou grec)</t>
  </si>
  <si>
    <t>Littérature mondiale</t>
  </si>
  <si>
    <t>Découverte du monde professionnel (Entrepreneuriat)</t>
  </si>
  <si>
    <t>Réflexion sur l'apprentissage (L3 sciences du langage)</t>
  </si>
  <si>
    <t>Didactique de la civilisation</t>
  </si>
  <si>
    <t>OPTION 2 : Didactique du FLES</t>
  </si>
  <si>
    <t>Grammaire pour l'enseignement</t>
  </si>
  <si>
    <t>OPTION 1 : Spécialisation littéraire</t>
  </si>
  <si>
    <t>Genres narratifs (Portail 11)</t>
  </si>
  <si>
    <t>Anglais rédactionnel</t>
  </si>
  <si>
    <t>UE A3 : Genres narratifs</t>
  </si>
  <si>
    <t>Lire les images (L2 humanités)</t>
  </si>
  <si>
    <t>Lire les images</t>
  </si>
  <si>
    <t>Histoire littéraire du 19e au 21e siècle (L2 lettres - lettres modernes)</t>
  </si>
  <si>
    <t>PAO Web</t>
  </si>
  <si>
    <t>OPTION 1 : Littératures comparées et littératures francophones</t>
  </si>
  <si>
    <t>OPTION 2 : Littérature mondiale</t>
  </si>
  <si>
    <t>Littérature mondiale (L2 lettres - lettres modernes)</t>
  </si>
  <si>
    <t>Littératures francophones (L2 lettres - lettres modernes)</t>
  </si>
  <si>
    <t>Analyse des médias image (Emile Cohl)</t>
  </si>
  <si>
    <t>Langages, codes et chartes (Emile Cohl)</t>
  </si>
  <si>
    <t>PPP : gestion de projet multimédia (Emile Cohl)</t>
  </si>
  <si>
    <t>Théâtre (L2 lettres - lettres modernes)</t>
  </si>
  <si>
    <t>UE B3 : Cultures antiques</t>
  </si>
  <si>
    <t>Civilisation et mythologie gréco-romaines (L2 lettres - lettres modernes)</t>
  </si>
  <si>
    <t>UE B4 : Méthodes d'analyse littéraire</t>
  </si>
  <si>
    <t>Lectures critiques croisées (L2 lettres - lettres modernes)</t>
  </si>
  <si>
    <t>Littérature et représentation (Emile Cohl)</t>
  </si>
  <si>
    <t>(Emile Cohl)</t>
  </si>
  <si>
    <t>La fabrique du monstre (Emile Cohl)</t>
  </si>
  <si>
    <t>Statuts professionnels et juridiques  (Entrepreneuriat) (Emile Cohl)</t>
  </si>
  <si>
    <t>La narration : histoire et théories (Moyen Âge - 18e)</t>
  </si>
  <si>
    <t>UE B5 : Littératures comparées et littératures francophones</t>
  </si>
  <si>
    <t>Littératures comparées (L2 lettres - lettres modernes)</t>
  </si>
  <si>
    <t>Process de création (Emile Cohl)</t>
  </si>
  <si>
    <t>Fiction / Non-fiction (Emile Cohl)</t>
  </si>
  <si>
    <t>Atelier d'écriture (Emile Cohl)</t>
  </si>
  <si>
    <t>L'édition aujourd'hui (L3 lettres - lettres appliquées)</t>
  </si>
  <si>
    <t>Scènographie (Emile Cohl)</t>
  </si>
  <si>
    <t>Interactivité (Emile Cohl)</t>
  </si>
  <si>
    <t>Histoire et théorie du transmédia (Emile Cohl)</t>
  </si>
  <si>
    <t>Conception de projet (maquettage)</t>
  </si>
  <si>
    <t>Journalisme : enjeux et pratiques (L3 lettres - lettres appliquées)</t>
  </si>
  <si>
    <t>L2 parcours 4</t>
  </si>
  <si>
    <t>L3 parcours 4</t>
  </si>
  <si>
    <t>Parcours type 4 : lettres et art média</t>
  </si>
  <si>
    <t>Parcours type 3 : lettres classiques</t>
  </si>
  <si>
    <t>Didactique du français (L3 sciences du langage)</t>
  </si>
  <si>
    <t>Pour d'autres histoires de la littérature française (Moyen Âge - 17e siècle) (L3 lettres - lettres modernes)</t>
  </si>
  <si>
    <t>Pour d'autres histoires de la littérature française 18e - 21e siècles (L3 lettres modernes)</t>
  </si>
  <si>
    <t>Simulation de projet (Entrepreneuriat) (Emile Cohl)</t>
  </si>
  <si>
    <t>Simulation de projet (PPP) (Emile Cohl)</t>
  </si>
  <si>
    <t>TIC disciplinaire (conception de projet) (Emile Cohl)</t>
  </si>
  <si>
    <t>Problématique de l'enseignement du FLES (L3 sciences du langage)</t>
  </si>
  <si>
    <t>OPTION 2 : Langage et école</t>
  </si>
  <si>
    <t>OPTION 3 : Didactique du FLES</t>
  </si>
  <si>
    <t>Méthodes documentaires (BIU Diderot de Gerland et BU Chevreul : cours non facturés)</t>
  </si>
  <si>
    <t>code diplôme : NLDA321-961</t>
  </si>
  <si>
    <t>2DAMUEB3</t>
  </si>
  <si>
    <t>2DAMB013</t>
  </si>
  <si>
    <t>2DAMB023</t>
  </si>
  <si>
    <t>2DAMD013</t>
  </si>
  <si>
    <t>2DAMD023</t>
  </si>
  <si>
    <t>2DAMUEB4</t>
  </si>
  <si>
    <t>2DAMB014</t>
  </si>
  <si>
    <t>2DAMB024</t>
  </si>
  <si>
    <t xml:space="preserve">et </t>
  </si>
  <si>
    <t>L2DAMUB3</t>
  </si>
  <si>
    <t>L2DAMUD3</t>
  </si>
  <si>
    <t>L2DAMUB4</t>
  </si>
  <si>
    <t>2DAQPER3</t>
  </si>
  <si>
    <t>2DAQUEA3</t>
  </si>
  <si>
    <t>2DAQA013</t>
  </si>
  <si>
    <t>2DAQA033</t>
  </si>
  <si>
    <t>2DAQA023</t>
  </si>
  <si>
    <t>2DAQUEB3</t>
  </si>
  <si>
    <t>2DAQB013</t>
  </si>
  <si>
    <t>2DAQB023</t>
  </si>
  <si>
    <t>2DAQUEC3</t>
  </si>
  <si>
    <t>2DAQC013</t>
  </si>
  <si>
    <t>2DAQC023</t>
  </si>
  <si>
    <t>2DAQUEE3</t>
  </si>
  <si>
    <t>2DAQUEA4</t>
  </si>
  <si>
    <t>2DAQA014</t>
  </si>
  <si>
    <t>2DAQA024</t>
  </si>
  <si>
    <t>2DAQUEB4</t>
  </si>
  <si>
    <t>2DAQB014</t>
  </si>
  <si>
    <t>2DAQB024</t>
  </si>
  <si>
    <t>2DAQUEC4</t>
  </si>
  <si>
    <t>2DAQC014</t>
  </si>
  <si>
    <t>2DAQC024</t>
  </si>
  <si>
    <t>2DAQA034</t>
  </si>
  <si>
    <t>2DAQUEE4</t>
  </si>
  <si>
    <t>2DAQE014</t>
  </si>
  <si>
    <t>2DAQE024</t>
  </si>
  <si>
    <t>Histoire littéraire 2</t>
  </si>
  <si>
    <t>Littératures comparées et littératures francophones</t>
  </si>
  <si>
    <t>Langues et linguistique anciennes (mutualisée L2-L3-UJM)</t>
  </si>
  <si>
    <t>Littérature ancienne (mutualisée L2-L3-UJM)</t>
  </si>
  <si>
    <t xml:space="preserve"> Civilisation ancienne (mutualisée L2-L3-UJM)</t>
  </si>
  <si>
    <t xml:space="preserve"> Histoire littéraire 1</t>
  </si>
  <si>
    <t>Spécialisation disciplinaire</t>
  </si>
  <si>
    <t xml:space="preserve"> Littérature ancienne (mutualisée L2-L3-UJM)</t>
  </si>
  <si>
    <t>Civilisation ancienne (mutualisée L2-L3-UJM)</t>
  </si>
  <si>
    <t>3DAMD015</t>
  </si>
  <si>
    <t>3DAMD025</t>
  </si>
  <si>
    <t>3DAMA015</t>
  </si>
  <si>
    <t>3DAMA025</t>
  </si>
  <si>
    <t>3DAME015</t>
  </si>
  <si>
    <t>3DAME025</t>
  </si>
  <si>
    <t>3DAMC015</t>
  </si>
  <si>
    <t>3DAMC025</t>
  </si>
  <si>
    <t>3DAME035</t>
  </si>
  <si>
    <t>3DAMA016</t>
  </si>
  <si>
    <t>3DAMA026</t>
  </si>
  <si>
    <t>3DAME016</t>
  </si>
  <si>
    <t>3DAME026</t>
  </si>
  <si>
    <t>3DAMC016</t>
  </si>
  <si>
    <t>3DAMC026</t>
  </si>
  <si>
    <t>3DAMD016</t>
  </si>
  <si>
    <t>3DAMD026</t>
  </si>
  <si>
    <t>3DAME036</t>
  </si>
  <si>
    <t>code étape : DA222-161</t>
  </si>
  <si>
    <t>Approfondissements et ouvertures</t>
  </si>
  <si>
    <t>Spécialisations disciplinaires</t>
  </si>
  <si>
    <t xml:space="preserve"> Approfondissements et ouvertures</t>
  </si>
  <si>
    <t xml:space="preserve"> Spécialisations disciplinaires</t>
  </si>
  <si>
    <t xml:space="preserve">SI ANGLAIS anglais littéraire ? </t>
  </si>
  <si>
    <t>3DAQPER5</t>
  </si>
  <si>
    <t>3DAQPER6</t>
  </si>
  <si>
    <t>3DAQUEA5</t>
  </si>
  <si>
    <t>3DAQA015</t>
  </si>
  <si>
    <t>3DAQA025</t>
  </si>
  <si>
    <t>3DAQUEB5</t>
  </si>
  <si>
    <t>3DAQB015</t>
  </si>
  <si>
    <t>3DAQB025</t>
  </si>
  <si>
    <t>3DAQUEC5</t>
  </si>
  <si>
    <t>3DAQC015</t>
  </si>
  <si>
    <t>3DAQC025</t>
  </si>
  <si>
    <t>EffeDtif</t>
  </si>
  <si>
    <t>DapaDité DM</t>
  </si>
  <si>
    <t>DapaDité TD</t>
  </si>
  <si>
    <t>Valorisation d'autres aDtivités</t>
  </si>
  <si>
    <t>DapaDité</t>
  </si>
  <si>
    <t>3DAQUEE5</t>
  </si>
  <si>
    <t>3DAQE015</t>
  </si>
  <si>
    <t>3DAQUEA6</t>
  </si>
  <si>
    <t>3DAQA016</t>
  </si>
  <si>
    <t>3DAQA026</t>
  </si>
  <si>
    <t>3DAQUEB6</t>
  </si>
  <si>
    <t>3DAQB016</t>
  </si>
  <si>
    <t>3DAQB026</t>
  </si>
  <si>
    <t>3DAQUEC6</t>
  </si>
  <si>
    <t>3DAQC016</t>
  </si>
  <si>
    <t>3DAQC026</t>
  </si>
  <si>
    <t>3DAQUEE6</t>
  </si>
  <si>
    <t>3DAQE016</t>
  </si>
  <si>
    <t>Code diplôme : NLDA321-162</t>
  </si>
  <si>
    <t xml:space="preserve">Code étape : DA322-161    </t>
  </si>
  <si>
    <t xml:space="preserve"> Langues anciennes (mutualisée L2-L3-UJM)</t>
  </si>
  <si>
    <t>Civilisation et linguistique anciennes (mutualisée L2-L3-UJM)</t>
  </si>
  <si>
    <t>Langues et Linguistique anciennes (mutualisée L2-L3-UJM)</t>
  </si>
  <si>
    <t>3DCLE035</t>
  </si>
  <si>
    <t>3DCLE026</t>
  </si>
  <si>
    <t>3DCLE036</t>
  </si>
  <si>
    <t>3DCLE046</t>
  </si>
  <si>
    <t>L2DAQPE3</t>
  </si>
  <si>
    <t>L2DAQP34</t>
  </si>
  <si>
    <t>L2DAQUA3</t>
  </si>
  <si>
    <t>L2DAQUB3</t>
  </si>
  <si>
    <t>L2DAQUC3</t>
  </si>
  <si>
    <t>Titre ue différent // lettres modernes =&gt;code différent</t>
  </si>
  <si>
    <t>L2DAQPE4</t>
  </si>
  <si>
    <t>L2DAQUA4</t>
  </si>
  <si>
    <t>L2DAQUB4</t>
  </si>
  <si>
    <t>L2DAQUC4</t>
  </si>
  <si>
    <t>L2DAQUE4</t>
  </si>
  <si>
    <t>3DAMUEB5</t>
  </si>
  <si>
    <t>3DAMB015</t>
  </si>
  <si>
    <t>3DAMB025</t>
  </si>
  <si>
    <t>L3DAMUB5</t>
  </si>
  <si>
    <t>M</t>
  </si>
  <si>
    <t>L3DAMUB6</t>
  </si>
  <si>
    <t>3DAMUEB6</t>
  </si>
  <si>
    <t>3DAMB016</t>
  </si>
  <si>
    <t>3DAMB026</t>
  </si>
  <si>
    <t xml:space="preserve">Les enseignements ne correspondent pas à l'intitulé UE cf Lettres Modernes </t>
  </si>
  <si>
    <t>L3DAQP56</t>
  </si>
  <si>
    <t>L3DAQPE5</t>
  </si>
  <si>
    <t>L3DAQUA5</t>
  </si>
  <si>
    <t>L3DAQUB5</t>
  </si>
  <si>
    <t>L3DAQUC5</t>
  </si>
  <si>
    <t>L3DAQUE5</t>
  </si>
  <si>
    <t>L3DAQPE6</t>
  </si>
  <si>
    <t>L3DAQUA6</t>
  </si>
  <si>
    <t>L3DAQUB6</t>
  </si>
  <si>
    <t>L3DAQUC6</t>
  </si>
  <si>
    <t>L3DAQUE6</t>
  </si>
  <si>
    <t>2DAQPER4</t>
  </si>
  <si>
    <t>choix de semestres 5 ( mobilité ou basic)</t>
  </si>
  <si>
    <t>Type</t>
  </si>
  <si>
    <t>INTITULES</t>
  </si>
  <si>
    <t>Codes APOGEE</t>
  </si>
  <si>
    <t>choix de semestres 6 ( mobilité ou basic)</t>
  </si>
  <si>
    <t>3DAQOPS5</t>
  </si>
  <si>
    <t>L3DAQOS5</t>
  </si>
  <si>
    <t>L3DAQOS6</t>
  </si>
  <si>
    <t>3DAQOPS6</t>
  </si>
  <si>
    <t>Lire - écrire (L2 SDL)</t>
  </si>
  <si>
    <t>3DCLE025</t>
  </si>
  <si>
    <t>2DCLE013</t>
  </si>
  <si>
    <t>2DCLE023</t>
  </si>
  <si>
    <t>Linguistique française - FLM</t>
  </si>
  <si>
    <t>Initiation à la didactique du FLE (L3 sciences du langage)</t>
  </si>
  <si>
    <t>Parcours type  : Lettres Classiques</t>
  </si>
  <si>
    <t>TRANSVERSALE 4</t>
  </si>
  <si>
    <t>TRANSVERSALE 3</t>
  </si>
  <si>
    <t>Latin débutant</t>
  </si>
  <si>
    <t>Latin renforcé</t>
  </si>
  <si>
    <t>Grec débutant</t>
  </si>
  <si>
    <t>Grec renforcé</t>
  </si>
  <si>
    <t>3DAME045</t>
  </si>
  <si>
    <t>3DAME055</t>
  </si>
  <si>
    <t>3DAME056</t>
  </si>
  <si>
    <t>3DAME046</t>
  </si>
  <si>
    <t>Spécialité littéraire :  Littérature du Moyen Âge</t>
  </si>
  <si>
    <t>Spécialité littéraire : Langue française classique</t>
  </si>
  <si>
    <t>Spécialité littéraire : Langue du Moyen Âge</t>
  </si>
  <si>
    <t>Spécialité littéraire : Littérature du XVIe siècle</t>
  </si>
  <si>
    <t>Spécialité littéraire : Littérature du XVIIe siècle</t>
  </si>
  <si>
    <t>Spécialité littéraire : Littérature du XVIIIe siècle</t>
  </si>
  <si>
    <t>Spécialité littéraire : Littérature du XIXe siècle</t>
  </si>
  <si>
    <t>Spécialité littéraire :Littérature du XXe siècle</t>
  </si>
  <si>
    <t>Spécialité littéraire : Littérature du XXIe siècle</t>
  </si>
  <si>
    <t>Spécialité littéraire : Littérature comparée</t>
  </si>
  <si>
    <t>Spécialité littéraire : Littérature francophone</t>
  </si>
  <si>
    <t>3DAMD035</t>
  </si>
  <si>
    <t>3DAMD045</t>
  </si>
  <si>
    <t>3DAMD055</t>
  </si>
  <si>
    <t>3DAMD065</t>
  </si>
  <si>
    <t>3DAMD075</t>
  </si>
  <si>
    <t>3DAMD085</t>
  </si>
  <si>
    <t>3DAMD095</t>
  </si>
  <si>
    <t>3DAMD105</t>
  </si>
  <si>
    <t>3DAMD115</t>
  </si>
  <si>
    <t>3DAMD125</t>
  </si>
  <si>
    <t>3DAMD135</t>
  </si>
  <si>
    <t>3DAMD036</t>
  </si>
  <si>
    <t>3DAMD046</t>
  </si>
  <si>
    <t>3DAMD066</t>
  </si>
  <si>
    <t>3DAMD076</t>
  </si>
  <si>
    <t>3DAMD086</t>
  </si>
  <si>
    <t>3DAMD096</t>
  </si>
  <si>
    <t>3DAMD106</t>
  </si>
  <si>
    <t>3DAMD116</t>
  </si>
  <si>
    <t>3DAMD126</t>
  </si>
  <si>
    <t>3DAMD136</t>
  </si>
  <si>
    <t>3DAMD056</t>
  </si>
  <si>
    <t>L3JTRUT5</t>
  </si>
  <si>
    <t>3JTRUET5</t>
  </si>
  <si>
    <t>TRANSVERSALE 5</t>
  </si>
  <si>
    <t>TRANSVERSALE 6</t>
  </si>
  <si>
    <t>si anglais, anglais littéraire</t>
  </si>
  <si>
    <t>si option FLE langue suivie en L2 ou niveau non débutant</t>
  </si>
  <si>
    <t>si option FLE dans UE E , Polonais</t>
  </si>
  <si>
    <t>3DTRANL5</t>
  </si>
  <si>
    <t>3DTRANL6</t>
  </si>
  <si>
    <t>OPTION 3 : Didactique du FLE</t>
  </si>
  <si>
    <t>3DTRPOL5</t>
  </si>
  <si>
    <t>si espagnol, espagnol littéraire</t>
  </si>
  <si>
    <t>Latin niveau supérieur</t>
  </si>
  <si>
    <t>3DAME065</t>
  </si>
  <si>
    <t>3DAME066</t>
  </si>
  <si>
    <t>3DTRESL5</t>
  </si>
  <si>
    <t>Grammaire pour l'enseignement (L3 sciences du langage)</t>
  </si>
  <si>
    <t>3DTRT056</t>
  </si>
  <si>
    <t>TIC Lettres</t>
  </si>
  <si>
    <t>3DTRESL6</t>
  </si>
  <si>
    <t>Réflexion sur les langues et leur apprentissage (L3 SDL)</t>
  </si>
  <si>
    <t>Méthodologie de l'enseignement du FLE</t>
  </si>
  <si>
    <t>3DTRSUE5</t>
  </si>
  <si>
    <t>si option FLE dans UE E, Suédois : Apprentissage d'une langue inconnue</t>
  </si>
  <si>
    <t>3DCLE056</t>
  </si>
  <si>
    <t>Spécialité littéraire : Stylistique des textes littéraires</t>
  </si>
  <si>
    <r>
      <t xml:space="preserve">Didactique de la civilisation et littérature en FLE </t>
    </r>
    <r>
      <rPr>
        <sz val="9"/>
        <rFont val="Calibri"/>
        <family val="2"/>
      </rPr>
      <t>(L3 SDL)</t>
    </r>
  </si>
  <si>
    <t>ou</t>
  </si>
  <si>
    <t>Langues autres que anglais littéraire ou espagnol littéraire</t>
  </si>
  <si>
    <t>1 TD de spécialité littéraire à choisir parmi :</t>
  </si>
  <si>
    <t>1 TD de langue ancienne au choix :</t>
  </si>
  <si>
    <t>UFR LESLA</t>
  </si>
  <si>
    <t>SEMESTRE 5 LETTRES MODERNES</t>
  </si>
  <si>
    <t>Une langue au choix :</t>
  </si>
  <si>
    <t>MODALITES CLASSIQUES</t>
  </si>
  <si>
    <t xml:space="preserve">MODALITES ALTERNATIVES (dès lors que les épreuves ne peuvent être organisées sur le site) </t>
  </si>
  <si>
    <t xml:space="preserve">SESSION 1 </t>
  </si>
  <si>
    <t>SESSION 2</t>
  </si>
  <si>
    <t>ASSIDUITE</t>
  </si>
  <si>
    <t>DISPENSE D'ASSIDUITE</t>
  </si>
  <si>
    <t>ASSIDUITE ET DISPENSE D'ASSIDUITE</t>
  </si>
  <si>
    <t>Code Apogée</t>
  </si>
  <si>
    <t>Nature</t>
  </si>
  <si>
    <t>Elément pédagogique noté ou non noté (SUIV)</t>
  </si>
  <si>
    <t xml:space="preserve">TYPE DE CONTRÔLE CC ou CT </t>
  </si>
  <si>
    <t>Durée de l'épreuve</t>
  </si>
  <si>
    <t>COEFFICIENT attribué à l'élément pédagogique</t>
  </si>
  <si>
    <t>Type d'épreuve prévue pour les étudiant.es dispensé.es d'assiduité</t>
  </si>
  <si>
    <t>TYPE D'EPREUVE                                                  écrit sur site, oral sur site, dossier, épreuve à distance, CM validé en TD</t>
  </si>
  <si>
    <t>DUREE DE L'EPREUVE</t>
  </si>
  <si>
    <t>Neutralisation?</t>
  </si>
  <si>
    <t>TYPE D'EPREUVE                                                  écrit, oral, dossier, CM validé en TD</t>
  </si>
  <si>
    <t>TYPE D'EPREUVE                                                  écrit, oral, dossier</t>
  </si>
  <si>
    <t xml:space="preserve">SEMESTRE 6 LETTRES MODERNES </t>
  </si>
  <si>
    <t>CFVU OCTOBRE 2020</t>
  </si>
  <si>
    <t>MCC 2020-2021 - L3 LETTRES MODERNES</t>
  </si>
  <si>
    <t>INTITULÉ ÉLÉMENT PÉDAGOGIQUE</t>
  </si>
  <si>
    <t>noté</t>
  </si>
  <si>
    <t>SUIV</t>
  </si>
  <si>
    <t>3DTRALL5</t>
  </si>
  <si>
    <t>3DTRITA5</t>
  </si>
  <si>
    <t>si allemand, allemand littéraire</t>
  </si>
  <si>
    <t>si italien, italien littéraire</t>
  </si>
  <si>
    <t>3DTRALL6</t>
  </si>
  <si>
    <t>3DTRITA6</t>
  </si>
  <si>
    <t>CT</t>
  </si>
  <si>
    <t>CC</t>
  </si>
  <si>
    <t>CM validé en TD</t>
  </si>
  <si>
    <t>Questions de cours / Examen spécifique pour étudiants en mobilité à rendre en décembre</t>
  </si>
  <si>
    <t>1h30</t>
  </si>
  <si>
    <t>PAS DE DA</t>
  </si>
  <si>
    <t>1H30</t>
  </si>
  <si>
    <t>Un écrit terminal pendant la semaine des examenS</t>
  </si>
  <si>
    <t>Ecrit sur site</t>
  </si>
  <si>
    <t>Oral su site</t>
  </si>
  <si>
    <t>20 minutes 
(prep 30 minutes)</t>
  </si>
  <si>
    <t>CC+CT</t>
  </si>
  <si>
    <t>CC:  un écrit et/ ou un oral
ET: écrit</t>
  </si>
  <si>
    <t>ET: 4h00</t>
  </si>
  <si>
    <t>CM Validé en TD</t>
  </si>
  <si>
    <t>Les DA sont notés uniquement sur l'ET en session d'examen</t>
  </si>
  <si>
    <t>4h00</t>
  </si>
  <si>
    <t>oral sur site</t>
  </si>
  <si>
    <t>CC + ET</t>
  </si>
  <si>
    <t>CC: 1 écrit de mi-semestre 
ET: un écrit terminal
dictionnaire unilingue autorisé pour les étudiants en mobilité</t>
  </si>
  <si>
    <t>CC: 1h45
ET: 3h00</t>
  </si>
  <si>
    <t>3h00</t>
  </si>
  <si>
    <t>écrit sur site</t>
  </si>
  <si>
    <t>3H00</t>
  </si>
  <si>
    <t>TD NON OUVERT EN 2020-2021</t>
  </si>
  <si>
    <t xml:space="preserve">un oral et/ou un dossier écrit
</t>
  </si>
  <si>
    <t>Ecrit terminal 1h30 en session d'examen</t>
  </si>
  <si>
    <t>Oral sur site</t>
  </si>
  <si>
    <t>Exposé oral ou écrit</t>
  </si>
  <si>
    <t>un écrit et un oral</t>
  </si>
  <si>
    <t>1 écrit, prendre contact avec l'enseignant au début du semestre</t>
  </si>
  <si>
    <t>1 oral ou 1 écrit + 1 dissertation en dernière semaine/ dictionnaire autorisé pour les non francophones</t>
  </si>
  <si>
    <t>1écrit 2h00 en session d'examen</t>
  </si>
  <si>
    <t>2h00</t>
  </si>
  <si>
    <t>plusieurs écrits (des adaptations sont possibles pour les étudiant.es en échange, par ailleurs autorisé.es à disposer d'un dictionnaire unilingue)</t>
  </si>
  <si>
    <t>1h45</t>
  </si>
  <si>
    <t>2 examens écrits/ dictionnaire latin autorisé + dictionnaire unilingue pour les étudiants en mobilités</t>
  </si>
  <si>
    <t>2h00
3h00</t>
  </si>
  <si>
    <t>CF MCC L2 LETTRES MODERNES</t>
  </si>
  <si>
    <t>Plusieurs examens écrits/ dictionnaire latin-français autorisé + unilingue si étudiants en mobilité</t>
  </si>
  <si>
    <t>Ecrit terminal 3H00 pendant la période d'examen</t>
  </si>
  <si>
    <t>CF MCC L2 SCIENCES DU LANGAGE</t>
  </si>
  <si>
    <t>CF MCC DU FLE SCIENCES DU LANGAGE</t>
  </si>
  <si>
    <t>Un ou plusieurs écrits + un ou plusieurs oraux/ dictionnaire français autorisé pour les étudiants en mobiltés et langue maternelle/ françaispour les étudiants en mobilité non aglophone</t>
  </si>
  <si>
    <t>cf mcc centre de langues</t>
  </si>
  <si>
    <t>4H00</t>
  </si>
  <si>
    <t>un oral ou/et un dossier de recherche à rendre. Dictionnaire unilingue autorisé pour les étudiants en mobilité</t>
  </si>
  <si>
    <t xml:space="preserve">oral 30 min
</t>
  </si>
  <si>
    <t>écrit terminal 1h45</t>
  </si>
  <si>
    <t>Oral 20 min
écrit 1h 30</t>
  </si>
  <si>
    <t>Oral  ou Ecrit(coef 1) + ecrit terminal (coef 2) 1h30
dictionnaire unilingue autorisé pour les étudiants en mobilités.</t>
  </si>
  <si>
    <t>Etude de texte à l'oral et synthèse écrite à rendre à partir d'un dossier de texte images</t>
  </si>
  <si>
    <t>oral 20 min</t>
  </si>
  <si>
    <t>Ecriot sur site</t>
  </si>
  <si>
    <t>2h00 (coef 1)
3h00 (coef 2)</t>
  </si>
  <si>
    <t>CF MCC L3 SCIENCE DU LANGAGE</t>
  </si>
  <si>
    <t>ET en semaine 5</t>
  </si>
  <si>
    <t>Épreuve pratique et théorique sur le contenu du CM et duTD</t>
  </si>
  <si>
    <t>Ecrit sursite</t>
  </si>
  <si>
    <t>CF MCC CENTRE DE LANGUES</t>
  </si>
  <si>
    <t>non</t>
  </si>
  <si>
    <t>OUI</t>
  </si>
  <si>
    <t>DM</t>
  </si>
  <si>
    <t>ECRIT</t>
  </si>
  <si>
    <t>CF MCC L3 SCIENCES DU LANGAGE</t>
  </si>
  <si>
    <t>CFF MCC CENTRE DE LANGUES</t>
  </si>
  <si>
    <t>CF MCC CENTRE DE LANGAGES</t>
  </si>
  <si>
    <t>Ecrit et/ou oral à distance avec dictionnaire unilingue</t>
  </si>
  <si>
    <t>1h45 pour l'écrit / 30mn pour l'oral (avec 20mn de prép)</t>
  </si>
  <si>
    <t>Oral à distance avec dictionnaire unilingue</t>
  </si>
  <si>
    <t>30 mn (prép. 20mn)</t>
  </si>
  <si>
    <t>ORAL A DISTANCE avec dictionnaire unilingue</t>
  </si>
  <si>
    <t>30mn (prép. 20mn)</t>
  </si>
  <si>
    <t>Ecrit et/ou oral à distancce avec dictionnaire unilingue</t>
  </si>
  <si>
    <t xml:space="preserve">exercices en cours de semestre + 1 épreuve d'1 h 45 lors de la dernière séance du cours  somme des "petits exercices" = BONUS  coef 1 si favorable à l'étudiant/ dernier devoir coef 1 
</t>
  </si>
  <si>
    <t>Un écrit et/ou un oral</t>
  </si>
  <si>
    <t>unn dossier</t>
  </si>
  <si>
    <t>un dossier</t>
  </si>
  <si>
    <t>Rendu</t>
  </si>
  <si>
    <t>plusieurs travaux (questions à préparer, dossier)</t>
  </si>
  <si>
    <t>travaux maison</t>
  </si>
  <si>
    <t>un devoir terminal (maison)</t>
  </si>
  <si>
    <t>DM (au moins 2 travaux)</t>
  </si>
  <si>
    <t xml:space="preserve">exercices en cours de semestre : différents petits "exercices" en présentiel ou à distance + 1 épreuve d'1 h 45 lors de la dernière séance du cours  somme des "petits exercices" = BONUS  coef 1 si favorable à l'étudiant/ dernier devoir coef 1 </t>
  </si>
  <si>
    <t>DM + petits exercices à distance (même système de bonus que dans les MCC standard)</t>
  </si>
  <si>
    <t>Quelques jours</t>
  </si>
  <si>
    <t>Un exposé oral et/ou un écrit + une production audiovisuelle</t>
  </si>
  <si>
    <t xml:space="preserve">oral 30 mn
</t>
  </si>
  <si>
    <t>DM + 1 production audiovisuelle</t>
  </si>
  <si>
    <t>écrit terminal</t>
  </si>
  <si>
    <t>écrit</t>
  </si>
  <si>
    <t>cc</t>
  </si>
  <si>
    <t>24h</t>
  </si>
  <si>
    <t>DM 2 écrits</t>
  </si>
  <si>
    <t>Ecrits 1H45, Oraux variable</t>
  </si>
  <si>
    <t>ECRITS ET/OU ORAUX SI POSSIBLE  METTRE EN ŒUVRE</t>
  </si>
  <si>
    <t>ECRIT OU/ET ORAL SI POSSIBLE A METTRE EN OEUVRE</t>
  </si>
  <si>
    <t>Oraux 10 à 20 mn; écrits qques jours, temps limité</t>
  </si>
  <si>
    <t>Oral si possible à mettre en œuvre sinon écrit</t>
  </si>
  <si>
    <t>Oral 10 à 20 minutes, écrit DM avec limite de temps</t>
  </si>
  <si>
    <t>plusieurs écrits (DM)</t>
  </si>
  <si>
    <t>non concerné</t>
  </si>
  <si>
    <t>1 écrit</t>
  </si>
  <si>
    <t>Plusieurs écrits (DM)</t>
  </si>
  <si>
    <t xml:space="preserve"> 2 travaux (oral et/ou écrit), coef 1 chacun  
Pour les étudiants en mobilité : 1 dossier et/ou 1 écrit </t>
  </si>
  <si>
    <t>variable (30' ou 1h30)</t>
  </si>
  <si>
    <t>1 semaine</t>
  </si>
  <si>
    <t>1semaine</t>
  </si>
  <si>
    <t xml:space="preserve">plusieurs écrits </t>
  </si>
  <si>
    <t>DM plusieurs écrits dont écrits en temps limité</t>
  </si>
  <si>
    <t>2 exercices à la maison</t>
  </si>
  <si>
    <t>Un exposé oral ou un dossier écrit et un travail maison</t>
  </si>
  <si>
    <t xml:space="preserve"> 2 DM</t>
  </si>
  <si>
    <t>quelques jours</t>
  </si>
  <si>
    <t>24h00</t>
  </si>
  <si>
    <t>écrit terminal dictionnaire unilingue autorisé</t>
  </si>
  <si>
    <t>écritdictionnaire unilingue autorisé</t>
  </si>
  <si>
    <t>écrit dictionnaire unilingue autorisé</t>
  </si>
  <si>
    <t>Plusieurs écrits dictionnaire unilingue autorisé</t>
  </si>
  <si>
    <t xml:space="preserve">2 écrits  </t>
  </si>
  <si>
    <r>
      <rPr>
        <sz val="11"/>
        <rFont val="Calibri Light"/>
        <family val="2"/>
      </rPr>
      <t>DM avec limite de temps ; oraux entre 10 et 20 minutes</t>
    </r>
    <r>
      <rPr>
        <sz val="10"/>
        <rFont val="Calibri Light"/>
        <family val="2"/>
      </rPr>
      <t xml:space="preserve"> </t>
    </r>
  </si>
  <si>
    <t>2 écrits sur site  avec dictionnaire unilingue</t>
  </si>
  <si>
    <t>Ecrit sur site avec dictionnaire unilingue</t>
  </si>
  <si>
    <t>2 écrits sur site avec dictionnaire unilingue</t>
  </si>
  <si>
    <t xml:space="preserve"> Ecrit sur site avec dictionnaire unilingue</t>
  </si>
  <si>
    <t xml:space="preserve">Langues autres que anglais littéraire, espagnol littéraire, polonais et suédois </t>
  </si>
  <si>
    <t>écrits</t>
  </si>
  <si>
    <t>Rendus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</si>
</sst>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
    <numFmt numFmtId="166" formatCode="_-* #,##0\ [$€-40C]_-;\-* #,##0\ [$€-40C]_-;_-* &quot;-&quot;??\ [$€-40C]_-;_-@_-"/>
    <numFmt numFmtId="167" formatCode="0.0%"/>
    <numFmt numFmtId="168" formatCode="#,##0.0"/>
    <numFmt numFmtId="169" formatCode="_-* #,##0.00\ _€_-;\-* #,##0.00\ _€_-;_-* \-??\ _€_-;_-@_-"/>
  </numFmts>
  <fonts count="7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i/>
      <sz val="10"/>
      <name val="Arial"/>
      <family val="2"/>
    </font>
    <font>
      <sz val="8"/>
      <color indexed="81"/>
      <name val="Tahoma"/>
      <family val="2"/>
    </font>
    <font>
      <sz val="10"/>
      <name val="Arial"/>
      <family val="2"/>
    </font>
    <font>
      <b/>
      <sz val="12"/>
      <name val="Calibri"/>
      <family val="2"/>
    </font>
    <font>
      <sz val="12"/>
      <name val="Calibri"/>
      <family val="2"/>
    </font>
    <font>
      <b/>
      <sz val="14"/>
      <name val="Calibri"/>
      <family val="2"/>
    </font>
    <font>
      <sz val="9"/>
      <name val="Calibri"/>
      <family val="2"/>
    </font>
    <font>
      <b/>
      <sz val="11"/>
      <name val="Calibri"/>
      <family val="2"/>
    </font>
    <font>
      <b/>
      <sz val="12"/>
      <color indexed="9"/>
      <name val="Calibri"/>
      <family val="2"/>
    </font>
    <font>
      <sz val="12"/>
      <color indexed="10"/>
      <name val="Calibri"/>
      <family val="2"/>
    </font>
    <font>
      <sz val="12"/>
      <color indexed="9"/>
      <name val="Calibri"/>
      <family val="2"/>
    </font>
    <font>
      <sz val="10"/>
      <name val="Arial"/>
      <family val="2"/>
    </font>
    <font>
      <sz val="14"/>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2"/>
      <name val="Arial"/>
      <family val="2"/>
    </font>
    <font>
      <b/>
      <sz val="10"/>
      <name val="Arial"/>
      <family val="2"/>
    </font>
    <font>
      <sz val="9"/>
      <name val="Arial"/>
      <family val="2"/>
    </font>
    <font>
      <u/>
      <sz val="10"/>
      <name val="Arial"/>
      <family val="2"/>
    </font>
    <font>
      <sz val="11"/>
      <name val="Calibri"/>
      <family val="2"/>
    </font>
    <font>
      <i/>
      <sz val="10"/>
      <name val="Calibri"/>
      <family val="2"/>
    </font>
    <font>
      <b/>
      <i/>
      <sz val="12"/>
      <name val="Calibri"/>
      <family val="2"/>
    </font>
    <font>
      <b/>
      <sz val="8"/>
      <color indexed="81"/>
      <name val="Tahoma"/>
      <family val="2"/>
    </font>
    <font>
      <sz val="8"/>
      <name val="Arial"/>
      <family val="2"/>
    </font>
    <font>
      <b/>
      <sz val="12"/>
      <color indexed="10"/>
      <name val="Calibri"/>
      <family val="2"/>
    </font>
    <font>
      <b/>
      <sz val="11"/>
      <color indexed="10"/>
      <name val="Calibri"/>
      <family val="2"/>
    </font>
    <font>
      <sz val="12"/>
      <name val="Calibri"/>
      <family val="2"/>
    </font>
    <font>
      <b/>
      <sz val="14"/>
      <name val="Calibri"/>
      <family val="2"/>
    </font>
    <font>
      <sz val="11"/>
      <color indexed="10"/>
      <name val="Calibri"/>
      <family val="2"/>
    </font>
    <font>
      <sz val="12"/>
      <color indexed="10"/>
      <name val="Calibri"/>
      <family val="2"/>
    </font>
    <font>
      <b/>
      <sz val="10"/>
      <color indexed="10"/>
      <name val="Arial"/>
      <family val="2"/>
    </font>
    <font>
      <b/>
      <sz val="12"/>
      <color indexed="8"/>
      <name val="Calibri"/>
      <family val="2"/>
    </font>
    <font>
      <b/>
      <sz val="10"/>
      <color indexed="10"/>
      <name val="Arial"/>
      <family val="2"/>
    </font>
    <font>
      <sz val="10"/>
      <name val="American Typewriter"/>
    </font>
    <font>
      <sz val="8"/>
      <name val="Verdana"/>
      <family val="2"/>
    </font>
    <font>
      <sz val="12"/>
      <color rgb="FFFF0000"/>
      <name val="Calibri"/>
      <family val="2"/>
    </font>
    <font>
      <sz val="11"/>
      <color rgb="FFFF0000"/>
      <name val="Calibri"/>
      <family val="2"/>
    </font>
    <font>
      <sz val="11"/>
      <color indexed="16"/>
      <name val="Calibri"/>
      <family val="2"/>
    </font>
    <font>
      <sz val="10"/>
      <name val="Arial Unicode MS"/>
      <family val="2"/>
    </font>
    <font>
      <sz val="11"/>
      <color indexed="28"/>
      <name val="Calibri"/>
      <family val="2"/>
    </font>
    <font>
      <sz val="12"/>
      <color indexed="16"/>
      <name val="Calibri"/>
      <family val="2"/>
    </font>
    <font>
      <b/>
      <sz val="10"/>
      <name val="Calibri"/>
      <family val="2"/>
    </font>
    <font>
      <b/>
      <sz val="16"/>
      <name val="Calibri"/>
      <family val="2"/>
    </font>
    <font>
      <b/>
      <sz val="9"/>
      <name val="Calibri"/>
      <family val="2"/>
    </font>
    <font>
      <strike/>
      <sz val="12"/>
      <name val="Calibri"/>
      <family val="2"/>
    </font>
    <font>
      <sz val="10"/>
      <name val="Calibri"/>
      <family val="2"/>
    </font>
    <font>
      <b/>
      <sz val="12"/>
      <name val="Calibri"/>
      <family val="2"/>
      <scheme val="minor"/>
    </font>
    <font>
      <b/>
      <sz val="12"/>
      <name val="Calibri Light"/>
      <family val="2"/>
    </font>
    <font>
      <b/>
      <sz val="14"/>
      <name val="Calibri Light"/>
      <family val="2"/>
    </font>
    <font>
      <sz val="12"/>
      <name val="Calibri Light"/>
      <family val="2"/>
    </font>
    <font>
      <b/>
      <sz val="11"/>
      <name val="Calibri Light"/>
      <family val="2"/>
    </font>
    <font>
      <sz val="10"/>
      <name val="Calibri Light"/>
      <family val="2"/>
    </font>
    <font>
      <sz val="11"/>
      <name val="Calibri Light"/>
      <family val="2"/>
    </font>
    <font>
      <strike/>
      <sz val="11"/>
      <name val="Calibri Light"/>
      <family val="2"/>
    </font>
    <font>
      <b/>
      <sz val="10"/>
      <name val="Calibri Light"/>
      <family val="2"/>
    </font>
  </fonts>
  <fills count="74">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27"/>
        <bgColor indexed="8"/>
      </patternFill>
    </fill>
    <fill>
      <patternFill patternType="solid">
        <fgColor indexed="26"/>
        <bgColor indexed="8"/>
      </patternFill>
    </fill>
    <fill>
      <patternFill patternType="solid">
        <fgColor indexed="31"/>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10"/>
        <bgColor indexed="64"/>
      </patternFill>
    </fill>
    <fill>
      <patternFill patternType="solid">
        <fgColor indexed="53"/>
        <bgColor indexed="64"/>
      </patternFill>
    </fill>
    <fill>
      <patternFill patternType="solid">
        <fgColor indexed="55"/>
      </patternFill>
    </fill>
    <fill>
      <patternFill patternType="solid">
        <fgColor rgb="FFFFC00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CCFFFF"/>
        <bgColor indexed="64"/>
      </patternFill>
    </fill>
    <fill>
      <patternFill patternType="solid">
        <fgColor rgb="FFFF0000"/>
        <bgColor indexed="64"/>
      </patternFill>
    </fill>
    <fill>
      <patternFill patternType="solid">
        <fgColor rgb="FFFF6600"/>
        <bgColor indexed="64"/>
      </patternFill>
    </fill>
    <fill>
      <patternFill patternType="solid">
        <fgColor theme="7" tint="0.79998168889431442"/>
        <bgColor indexed="64"/>
      </patternFill>
    </fill>
    <fill>
      <patternFill patternType="solid">
        <fgColor indexed="31"/>
        <bgColor indexed="50"/>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34"/>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51"/>
        <bgColor indexed="52"/>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6"/>
        <bgColor indexed="10"/>
      </patternFill>
    </fill>
    <fill>
      <patternFill patternType="solid">
        <fgColor indexed="57"/>
        <bgColor indexed="38"/>
      </patternFill>
    </fill>
    <fill>
      <patternFill patternType="solid">
        <fgColor indexed="53"/>
        <bgColor indexed="52"/>
      </patternFill>
    </fill>
    <fill>
      <patternFill patternType="solid">
        <fgColor indexed="22"/>
        <bgColor indexed="24"/>
      </patternFill>
    </fill>
    <fill>
      <patternFill patternType="solid">
        <fgColor indexed="26"/>
        <bgColor indexed="13"/>
      </patternFill>
    </fill>
    <fill>
      <patternFill patternType="solid">
        <fgColor indexed="43"/>
        <bgColor indexed="13"/>
      </patternFill>
    </fill>
    <fill>
      <patternFill patternType="solid">
        <fgColor indexed="10"/>
        <bgColor indexed="16"/>
      </patternFill>
    </fill>
    <fill>
      <patternFill patternType="solid">
        <fgColor indexed="55"/>
        <bgColor indexed="23"/>
      </patternFill>
    </fill>
    <fill>
      <patternFill patternType="solid">
        <fgColor rgb="FFCCFFFF"/>
        <bgColor indexed="19"/>
      </patternFill>
    </fill>
    <fill>
      <patternFill patternType="solid">
        <fgColor theme="6"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bgColor indexed="64"/>
      </patternFill>
    </fill>
  </fills>
  <borders count="9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4"/>
      </left>
      <right style="thin">
        <color indexed="24"/>
      </right>
      <top style="thin">
        <color indexed="24"/>
      </top>
      <bottom style="thin">
        <color indexed="24"/>
      </bottom>
      <diagonal/>
    </border>
    <border>
      <left/>
      <right/>
      <top/>
      <bottom style="medium">
        <color indexed="8"/>
      </bottom>
      <diagonal/>
    </border>
    <border>
      <left style="thin">
        <color indexed="23"/>
      </left>
      <right style="thin">
        <color indexed="23"/>
      </right>
      <top style="thin">
        <color indexed="23"/>
      </top>
      <bottom style="thin">
        <color indexed="23"/>
      </bottom>
      <diagonal/>
    </border>
    <border>
      <left style="thin">
        <color indexed="24"/>
      </left>
      <right style="thin">
        <color indexed="24"/>
      </right>
      <top style="thin">
        <color indexed="24"/>
      </top>
      <bottom style="thin">
        <color indexed="2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style="medium">
        <color indexed="8"/>
      </left>
      <right style="medium">
        <color indexed="8"/>
      </right>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4"/>
      </left>
      <right style="thin">
        <color indexed="24"/>
      </right>
      <top style="thin">
        <color indexed="24"/>
      </top>
      <bottom style="thin">
        <color indexed="24"/>
      </bottom>
      <diagonal/>
    </border>
    <border>
      <left/>
      <right/>
      <top/>
      <bottom style="medium">
        <color indexed="30"/>
      </bottom>
      <diagonal/>
    </border>
    <border>
      <left/>
      <right/>
      <top/>
      <bottom style="medium">
        <color indexed="30"/>
      </bottom>
      <diagonal/>
    </border>
  </borders>
  <cellStyleXfs count="1106">
    <xf numFmtId="0" fontId="0" fillId="0" borderId="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6" borderId="0" applyNumberFormat="0" applyBorder="0" applyAlignment="0" applyProtection="0"/>
    <xf numFmtId="0" fontId="23" fillId="0" borderId="0" applyNumberFormat="0" applyFill="0" applyBorder="0" applyAlignment="0" applyProtection="0"/>
    <xf numFmtId="0" fontId="24" fillId="27" borderId="25" applyNumberFormat="0" applyAlignment="0" applyProtection="0"/>
    <xf numFmtId="0" fontId="25" fillId="0" borderId="26" applyNumberFormat="0" applyFill="0" applyAlignment="0" applyProtection="0"/>
    <xf numFmtId="0" fontId="10" fillId="28" borderId="27" applyNumberFormat="0" applyFont="0" applyAlignment="0" applyProtection="0"/>
    <xf numFmtId="0" fontId="26" fillId="14" borderId="25" applyNumberFormat="0" applyAlignment="0" applyProtection="0"/>
    <xf numFmtId="0" fontId="27" fillId="10" borderId="0" applyNumberFormat="0" applyBorder="0" applyAlignment="0" applyProtection="0"/>
    <xf numFmtId="164" fontId="7" fillId="0" borderId="0" applyFont="0" applyFill="0" applyBorder="0" applyAlignment="0" applyProtection="0"/>
    <xf numFmtId="0" fontId="28" fillId="29" borderId="0" applyNumberFormat="0" applyBorder="0" applyAlignment="0" applyProtection="0"/>
    <xf numFmtId="0" fontId="7" fillId="0" borderId="0"/>
    <xf numFmtId="0" fontId="19" fillId="0" borderId="0">
      <alignment vertical="center" wrapText="1"/>
    </xf>
    <xf numFmtId="0" fontId="10" fillId="0" borderId="0"/>
    <xf numFmtId="0" fontId="10" fillId="0" borderId="0"/>
    <xf numFmtId="0" fontId="10" fillId="0" borderId="0"/>
    <xf numFmtId="0" fontId="10" fillId="0" borderId="0"/>
    <xf numFmtId="0" fontId="10" fillId="0" borderId="0">
      <alignment vertical="center" wrapText="1"/>
    </xf>
    <xf numFmtId="0" fontId="10" fillId="0" borderId="0"/>
    <xf numFmtId="0" fontId="10" fillId="0" borderId="0"/>
    <xf numFmtId="0" fontId="10" fillId="0" borderId="0"/>
    <xf numFmtId="0" fontId="7" fillId="0" borderId="0"/>
    <xf numFmtId="0" fontId="29" fillId="11" borderId="0" applyNumberFormat="0" applyBorder="0" applyAlignment="0" applyProtection="0"/>
    <xf numFmtId="0" fontId="30" fillId="27" borderId="28" applyNumberFormat="0" applyAlignment="0" applyProtection="0"/>
    <xf numFmtId="0" fontId="31" fillId="30" borderId="27" applyFont="0">
      <alignment horizontal="center" vertical="center"/>
    </xf>
    <xf numFmtId="0" fontId="31" fillId="31" borderId="27" applyFont="0">
      <alignment horizontal="center" vertical="center"/>
    </xf>
    <xf numFmtId="0" fontId="31" fillId="31" borderId="27" applyFont="0">
      <alignment horizontal="center" vertical="center"/>
    </xf>
    <xf numFmtId="0" fontId="32" fillId="0" borderId="0" applyNumberFormat="0" applyFill="0" applyBorder="0" applyAlignment="0" applyProtection="0"/>
    <xf numFmtId="0" fontId="33" fillId="0" borderId="0" applyNumberFormat="0" applyFill="0" applyBorder="0" applyAlignment="0" applyProtection="0"/>
    <xf numFmtId="0" fontId="34" fillId="0" borderId="29" applyNumberFormat="0" applyFill="0" applyAlignment="0" applyProtection="0"/>
    <xf numFmtId="0" fontId="35" fillId="0" borderId="30"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37" fillId="0" borderId="32" applyNumberFormat="0" applyFill="0" applyAlignment="0" applyProtection="0"/>
    <xf numFmtId="0" fontId="38" fillId="32" borderId="33" applyNumberFormat="0" applyAlignment="0" applyProtection="0"/>
    <xf numFmtId="0" fontId="6" fillId="0" borderId="0"/>
    <xf numFmtId="9" fontId="6" fillId="0" borderId="0" applyFont="0" applyFill="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24" fillId="27" borderId="37" applyNumberFormat="0" applyAlignment="0" applyProtection="0"/>
    <xf numFmtId="0" fontId="10" fillId="28" borderId="38" applyNumberFormat="0" applyFont="0" applyAlignment="0" applyProtection="0"/>
    <xf numFmtId="0" fontId="26" fillId="14" borderId="37" applyNumberFormat="0" applyAlignment="0" applyProtection="0"/>
    <xf numFmtId="0" fontId="10" fillId="0" borderId="0">
      <alignment vertical="center" wrapText="1"/>
    </xf>
    <xf numFmtId="0" fontId="30" fillId="27" borderId="39" applyNumberFormat="0" applyAlignment="0" applyProtection="0"/>
    <xf numFmtId="0" fontId="11" fillId="30" borderId="38" applyFont="0">
      <alignment horizontal="center" vertical="center"/>
    </xf>
    <xf numFmtId="0" fontId="11" fillId="31" borderId="38" applyFont="0">
      <alignment horizontal="center" vertical="center"/>
    </xf>
    <xf numFmtId="0" fontId="11" fillId="31" borderId="38" applyFont="0">
      <alignment horizontal="center" vertical="center"/>
    </xf>
    <xf numFmtId="0" fontId="37" fillId="0" borderId="40" applyNumberFormat="0" applyFill="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0" fontId="24" fillId="27" borderId="54" applyNumberFormat="0" applyAlignment="0" applyProtection="0"/>
    <xf numFmtId="0" fontId="24" fillId="27" borderId="42" applyNumberFormat="0" applyAlignment="0" applyProtection="0"/>
    <xf numFmtId="0" fontId="10" fillId="28" borderId="43" applyNumberFormat="0" applyFont="0" applyAlignment="0" applyProtection="0"/>
    <xf numFmtId="0" fontId="26" fillId="14" borderId="42" applyNumberFormat="0" applyAlignment="0" applyProtection="0"/>
    <xf numFmtId="0" fontId="26" fillId="14" borderId="54" applyNumberFormat="0" applyAlignment="0" applyProtection="0"/>
    <xf numFmtId="0" fontId="30" fillId="27" borderId="56" applyNumberFormat="0" applyAlignment="0" applyProtection="0"/>
    <xf numFmtId="0" fontId="30" fillId="27" borderId="44" applyNumberFormat="0" applyAlignment="0" applyProtection="0"/>
    <xf numFmtId="0" fontId="11" fillId="30" borderId="43" applyFont="0">
      <alignment horizontal="center" vertical="center"/>
    </xf>
    <xf numFmtId="0" fontId="11" fillId="31" borderId="43" applyFont="0">
      <alignment horizontal="center" vertical="center"/>
    </xf>
    <xf numFmtId="0" fontId="11" fillId="31" borderId="43" applyFont="0">
      <alignment horizontal="center" vertical="center"/>
    </xf>
    <xf numFmtId="0" fontId="37" fillId="0" borderId="57" applyNumberFormat="0" applyFill="0" applyAlignment="0" applyProtection="0"/>
    <xf numFmtId="0" fontId="37" fillId="0" borderId="45" applyNumberFormat="0" applyFill="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24" fillId="27" borderId="46" applyNumberFormat="0" applyAlignment="0" applyProtection="0"/>
    <xf numFmtId="0" fontId="10" fillId="28" borderId="47" applyNumberFormat="0" applyFont="0" applyAlignment="0" applyProtection="0"/>
    <xf numFmtId="0" fontId="26" fillId="14" borderId="46" applyNumberFormat="0" applyAlignment="0" applyProtection="0"/>
    <xf numFmtId="164" fontId="4" fillId="0" borderId="0" applyFont="0" applyFill="0" applyBorder="0" applyAlignment="0" applyProtection="0"/>
    <xf numFmtId="0" fontId="4" fillId="0" borderId="0"/>
    <xf numFmtId="0" fontId="10" fillId="0" borderId="0">
      <alignment vertical="center" wrapText="1"/>
    </xf>
    <xf numFmtId="0" fontId="4" fillId="0" borderId="0"/>
    <xf numFmtId="0" fontId="30" fillId="27" borderId="48" applyNumberFormat="0" applyAlignment="0" applyProtection="0"/>
    <xf numFmtId="0" fontId="11" fillId="39" borderId="41" applyFont="0">
      <alignment horizontal="center" vertical="center"/>
    </xf>
    <xf numFmtId="0" fontId="11" fillId="31" borderId="47" applyFont="0">
      <alignment horizontal="center" vertical="center"/>
    </xf>
    <xf numFmtId="0" fontId="11" fillId="40" borderId="41" applyFont="0">
      <alignment horizontal="center" vertical="center"/>
    </xf>
    <xf numFmtId="0" fontId="37" fillId="0" borderId="49" applyNumberFormat="0" applyFill="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164" fontId="7" fillId="0" borderId="0" applyFont="0" applyFill="0" applyBorder="0" applyAlignment="0" applyProtection="0"/>
    <xf numFmtId="0" fontId="7" fillId="0" borderId="0"/>
    <xf numFmtId="0" fontId="10" fillId="0" borderId="0">
      <alignment vertical="center" wrapText="1"/>
    </xf>
    <xf numFmtId="0" fontId="7" fillId="0" borderId="0"/>
    <xf numFmtId="0" fontId="11" fillId="30" borderId="47" applyFont="0">
      <alignment horizontal="center" vertical="center"/>
    </xf>
    <xf numFmtId="0" fontId="11" fillId="31" borderId="47" applyFont="0">
      <alignment horizontal="center" vertical="center"/>
    </xf>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37" fillId="0" borderId="49" applyNumberFormat="0" applyFill="0" applyAlignment="0" applyProtection="0"/>
    <xf numFmtId="0" fontId="24" fillId="27" borderId="46" applyNumberFormat="0" applyAlignment="0" applyProtection="0"/>
    <xf numFmtId="0" fontId="24" fillId="27" borderId="46" applyNumberFormat="0" applyAlignment="0" applyProtection="0"/>
    <xf numFmtId="0" fontId="10" fillId="28" borderId="47" applyNumberFormat="0" applyFont="0" applyAlignment="0" applyProtection="0"/>
    <xf numFmtId="0" fontId="26" fillId="14" borderId="46" applyNumberFormat="0" applyAlignment="0" applyProtection="0"/>
    <xf numFmtId="0" fontId="10" fillId="0" borderId="0">
      <alignment vertical="center" wrapText="1"/>
    </xf>
    <xf numFmtId="0" fontId="24" fillId="27" borderId="46" applyNumberFormat="0" applyAlignment="0" applyProtection="0"/>
    <xf numFmtId="0" fontId="24" fillId="27"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1" fillId="30" borderId="55" applyFont="0">
      <alignment horizontal="center" vertical="center"/>
    </xf>
    <xf numFmtId="0" fontId="24" fillId="27" borderId="46" applyNumberFormat="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1" fillId="31" borderId="47" applyFont="0">
      <alignment horizontal="center" vertical="center"/>
    </xf>
    <xf numFmtId="0" fontId="30" fillId="27" borderId="48" applyNumberFormat="0" applyAlignment="0" applyProtection="0"/>
    <xf numFmtId="0" fontId="26" fillId="14" borderId="46" applyNumberFormat="0" applyAlignment="0" applyProtection="0"/>
    <xf numFmtId="0" fontId="24" fillId="27" borderId="46" applyNumberFormat="0" applyAlignment="0" applyProtection="0"/>
    <xf numFmtId="0" fontId="11" fillId="31" borderId="47" applyFont="0">
      <alignment horizontal="center" vertical="center"/>
    </xf>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37" fillId="0" borderId="49" applyNumberFormat="0" applyFill="0" applyAlignment="0" applyProtection="0"/>
    <xf numFmtId="0" fontId="11" fillId="31" borderId="47" applyFont="0">
      <alignment horizontal="center" vertical="center"/>
    </xf>
    <xf numFmtId="0" fontId="24" fillId="27" borderId="46" applyNumberFormat="0" applyAlignment="0" applyProtection="0"/>
    <xf numFmtId="0" fontId="11" fillId="31" borderId="47" applyFont="0">
      <alignment horizontal="center" vertical="center"/>
    </xf>
    <xf numFmtId="0" fontId="24" fillId="27" borderId="46" applyNumberFormat="0" applyAlignment="0" applyProtection="0"/>
    <xf numFmtId="0" fontId="24" fillId="27" borderId="46" applyNumberFormat="0" applyAlignment="0" applyProtection="0"/>
    <xf numFmtId="0" fontId="10" fillId="28" borderId="47" applyNumberFormat="0" applyFont="0" applyAlignment="0" applyProtection="0"/>
    <xf numFmtId="0" fontId="26" fillId="14" borderId="46" applyNumberFormat="0" applyAlignment="0" applyProtection="0"/>
    <xf numFmtId="0" fontId="37" fillId="0" borderId="49" applyNumberFormat="0" applyFill="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26" fillId="14" borderId="46" applyNumberFormat="0" applyAlignment="0" applyProtection="0"/>
    <xf numFmtId="0" fontId="30" fillId="27" borderId="48" applyNumberFormat="0" applyAlignment="0" applyProtection="0"/>
    <xf numFmtId="0" fontId="11" fillId="31" borderId="47" applyFont="0">
      <alignment horizontal="center" vertical="center"/>
    </xf>
    <xf numFmtId="0" fontId="11" fillId="30" borderId="47" applyFont="0">
      <alignment horizontal="center" vertical="center"/>
    </xf>
    <xf numFmtId="0" fontId="10" fillId="28" borderId="47" applyNumberFormat="0" applyFont="0" applyAlignment="0" applyProtection="0"/>
    <xf numFmtId="0" fontId="24" fillId="27" borderId="46" applyNumberFormat="0" applyAlignment="0" applyProtection="0"/>
    <xf numFmtId="0" fontId="26" fillId="14" borderId="46" applyNumberFormat="0" applyAlignment="0" applyProtection="0"/>
    <xf numFmtId="0" fontId="24" fillId="27" borderId="46" applyNumberFormat="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1" fillId="31" borderId="47" applyFont="0">
      <alignment horizontal="center" vertical="center"/>
    </xf>
    <xf numFmtId="0" fontId="11" fillId="30" borderId="47" applyFont="0">
      <alignment horizontal="center" vertical="center"/>
    </xf>
    <xf numFmtId="0" fontId="10" fillId="28" borderId="47" applyNumberFormat="0" applyFont="0" applyAlignment="0" applyProtection="0"/>
    <xf numFmtId="0" fontId="10" fillId="28" borderId="47" applyNumberFormat="0" applyFont="0" applyAlignment="0" applyProtection="0"/>
    <xf numFmtId="0" fontId="24" fillId="27" borderId="46" applyNumberFormat="0" applyAlignment="0" applyProtection="0"/>
    <xf numFmtId="0" fontId="24" fillId="27" borderId="46" applyNumberFormat="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10" fillId="28" borderId="47" applyNumberFormat="0" applyFont="0" applyAlignment="0" applyProtection="0"/>
    <xf numFmtId="0" fontId="26" fillId="14" borderId="46" applyNumberFormat="0" applyAlignment="0" applyProtection="0"/>
    <xf numFmtId="0" fontId="30" fillId="27" borderId="48" applyNumberFormat="0" applyAlignment="0" applyProtection="0"/>
    <xf numFmtId="0" fontId="11" fillId="30" borderId="47" applyFont="0">
      <alignment horizontal="center" vertical="center"/>
    </xf>
    <xf numFmtId="0" fontId="11" fillId="31" borderId="47" applyFont="0">
      <alignment horizontal="center" vertical="center"/>
    </xf>
    <xf numFmtId="0" fontId="11" fillId="31" borderId="47" applyFont="0">
      <alignment horizontal="center" vertical="center"/>
    </xf>
    <xf numFmtId="0" fontId="37" fillId="0" borderId="49" applyNumberFormat="0" applyFill="0" applyAlignment="0" applyProtection="0"/>
    <xf numFmtId="0" fontId="24" fillId="27" borderId="50" applyNumberFormat="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1" borderId="51" applyFont="0">
      <alignment horizontal="center" vertical="center"/>
    </xf>
    <xf numFmtId="0" fontId="37" fillId="0" borderId="53" applyNumberFormat="0" applyFill="0" applyAlignment="0" applyProtection="0"/>
    <xf numFmtId="0" fontId="24" fillId="27" borderId="54" applyNumberFormat="0" applyAlignment="0" applyProtection="0"/>
    <xf numFmtId="0" fontId="11" fillId="31" borderId="55" applyFont="0">
      <alignment horizontal="center" vertical="center"/>
    </xf>
    <xf numFmtId="0" fontId="11" fillId="31" borderId="55" applyFont="0">
      <alignment horizontal="center" vertical="center"/>
    </xf>
    <xf numFmtId="0" fontId="11" fillId="30" borderId="51" applyFont="0">
      <alignment horizontal="center" vertical="center"/>
    </xf>
    <xf numFmtId="0" fontId="11" fillId="31" borderId="51" applyFont="0">
      <alignment horizontal="center" vertical="center"/>
    </xf>
    <xf numFmtId="0" fontId="10" fillId="28" borderId="55" applyNumberFormat="0" applyFont="0" applyAlignment="0" applyProtection="0"/>
    <xf numFmtId="0" fontId="24" fillId="27" borderId="54" applyNumberFormat="0" applyAlignment="0" applyProtection="0"/>
    <xf numFmtId="0" fontId="37" fillId="0" borderId="53" applyNumberFormat="0" applyFill="0" applyAlignment="0" applyProtection="0"/>
    <xf numFmtId="0" fontId="24" fillId="27" borderId="50" applyNumberFormat="0" applyAlignment="0" applyProtection="0"/>
    <xf numFmtId="0" fontId="24" fillId="27" borderId="50" applyNumberFormat="0" applyAlignment="0" applyProtection="0"/>
    <xf numFmtId="0" fontId="10" fillId="28" borderId="51" applyNumberFormat="0" applyFont="0" applyAlignment="0" applyProtection="0"/>
    <xf numFmtId="0" fontId="26" fillId="14" borderId="50" applyNumberFormat="0" applyAlignment="0" applyProtection="0"/>
    <xf numFmtId="0" fontId="24" fillId="27" borderId="50" applyNumberFormat="0" applyAlignment="0" applyProtection="0"/>
    <xf numFmtId="0" fontId="24" fillId="27"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26" fillId="14" borderId="54" applyNumberFormat="0" applyAlignment="0" applyProtection="0"/>
    <xf numFmtId="0" fontId="37" fillId="0" borderId="57" applyNumberFormat="0" applyFill="0" applyAlignment="0" applyProtection="0"/>
    <xf numFmtId="0" fontId="10" fillId="28" borderId="55" applyNumberFormat="0" applyFont="0" applyAlignment="0" applyProtection="0"/>
    <xf numFmtId="0" fontId="24" fillId="27" borderId="50" applyNumberFormat="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11" fillId="31" borderId="51" applyFont="0">
      <alignment horizontal="center" vertical="center"/>
    </xf>
    <xf numFmtId="0" fontId="30" fillId="27" borderId="52" applyNumberFormat="0" applyAlignment="0" applyProtection="0"/>
    <xf numFmtId="0" fontId="26" fillId="14" borderId="50" applyNumberFormat="0" applyAlignment="0" applyProtection="0"/>
    <xf numFmtId="0" fontId="24" fillId="27" borderId="50" applyNumberFormat="0" applyAlignment="0" applyProtection="0"/>
    <xf numFmtId="0" fontId="11" fillId="31" borderId="51" applyFont="0">
      <alignment horizontal="center" vertical="center"/>
    </xf>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37" fillId="0" borderId="53" applyNumberFormat="0" applyFill="0" applyAlignment="0" applyProtection="0"/>
    <xf numFmtId="0" fontId="11" fillId="31" borderId="51" applyFont="0">
      <alignment horizontal="center" vertical="center"/>
    </xf>
    <xf numFmtId="0" fontId="24" fillId="27" borderId="50" applyNumberFormat="0" applyAlignment="0" applyProtection="0"/>
    <xf numFmtId="0" fontId="11" fillId="31" borderId="51" applyFont="0">
      <alignment horizontal="center" vertical="center"/>
    </xf>
    <xf numFmtId="0" fontId="24" fillId="27" borderId="50" applyNumberFormat="0" applyAlignment="0" applyProtection="0"/>
    <xf numFmtId="0" fontId="24" fillId="27" borderId="50" applyNumberFormat="0" applyAlignment="0" applyProtection="0"/>
    <xf numFmtId="0" fontId="10" fillId="28" borderId="51" applyNumberFormat="0" applyFont="0" applyAlignment="0" applyProtection="0"/>
    <xf numFmtId="0" fontId="26" fillId="14" borderId="50" applyNumberFormat="0" applyAlignment="0" applyProtection="0"/>
    <xf numFmtId="0" fontId="37" fillId="0" borderId="53" applyNumberFormat="0" applyFill="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26" fillId="14" borderId="50" applyNumberFormat="0" applyAlignment="0" applyProtection="0"/>
    <xf numFmtId="0" fontId="30" fillId="27" borderId="52" applyNumberFormat="0" applyAlignment="0" applyProtection="0"/>
    <xf numFmtId="0" fontId="11" fillId="31" borderId="51" applyFont="0">
      <alignment horizontal="center" vertical="center"/>
    </xf>
    <xf numFmtId="0" fontId="11" fillId="30" borderId="51" applyFont="0">
      <alignment horizontal="center" vertical="center"/>
    </xf>
    <xf numFmtId="0" fontId="10" fillId="28" borderId="51" applyNumberFormat="0" applyFont="0" applyAlignment="0" applyProtection="0"/>
    <xf numFmtId="0" fontId="24" fillId="27" borderId="50" applyNumberFormat="0" applyAlignment="0" applyProtection="0"/>
    <xf numFmtId="0" fontId="26" fillId="14" borderId="50" applyNumberFormat="0" applyAlignment="0" applyProtection="0"/>
    <xf numFmtId="0" fontId="24" fillId="27" borderId="50" applyNumberFormat="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11" fillId="31" borderId="51" applyFont="0">
      <alignment horizontal="center" vertical="center"/>
    </xf>
    <xf numFmtId="0" fontId="11" fillId="30" borderId="51" applyFont="0">
      <alignment horizontal="center" vertical="center"/>
    </xf>
    <xf numFmtId="0" fontId="10" fillId="28" borderId="51" applyNumberFormat="0" applyFont="0" applyAlignment="0" applyProtection="0"/>
    <xf numFmtId="0" fontId="10" fillId="28" borderId="51" applyNumberFormat="0" applyFont="0" applyAlignment="0" applyProtection="0"/>
    <xf numFmtId="0" fontId="24" fillId="27" borderId="50" applyNumberFormat="0" applyAlignment="0" applyProtection="0"/>
    <xf numFmtId="0" fontId="24" fillId="27" borderId="50" applyNumberFormat="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10" fillId="28" borderId="51" applyNumberFormat="0" applyFont="0" applyAlignment="0" applyProtection="0"/>
    <xf numFmtId="0" fontId="26" fillId="14" borderId="50" applyNumberFormat="0" applyAlignment="0" applyProtection="0"/>
    <xf numFmtId="0" fontId="30" fillId="27" borderId="52" applyNumberFormat="0" applyAlignment="0" applyProtection="0"/>
    <xf numFmtId="0" fontId="11" fillId="30" borderId="51" applyFont="0">
      <alignment horizontal="center" vertical="center"/>
    </xf>
    <xf numFmtId="0" fontId="11" fillId="31" borderId="51" applyFont="0">
      <alignment horizontal="center" vertical="center"/>
    </xf>
    <xf numFmtId="0" fontId="11" fillId="31" borderId="51" applyFont="0">
      <alignment horizontal="center" vertical="center"/>
    </xf>
    <xf numFmtId="0" fontId="37" fillId="0" borderId="53" applyNumberFormat="0" applyFill="0" applyAlignment="0" applyProtection="0"/>
    <xf numFmtId="0" fontId="24" fillId="27" borderId="54" applyNumberFormat="0" applyAlignment="0" applyProtection="0"/>
    <xf numFmtId="0" fontId="24" fillId="27"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24" fillId="27" borderId="54" applyNumberFormat="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11" fillId="31" borderId="55" applyFont="0">
      <alignment horizontal="center" vertical="center"/>
    </xf>
    <xf numFmtId="0" fontId="30" fillId="27" borderId="56" applyNumberFormat="0" applyAlignment="0" applyProtection="0"/>
    <xf numFmtId="0" fontId="26" fillId="14" borderId="54" applyNumberFormat="0" applyAlignment="0" applyProtection="0"/>
    <xf numFmtId="0" fontId="24" fillId="27" borderId="54" applyNumberFormat="0" applyAlignment="0" applyProtection="0"/>
    <xf numFmtId="0" fontId="11" fillId="31" borderId="55" applyFont="0">
      <alignment horizontal="center" vertical="center"/>
    </xf>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37" fillId="0" borderId="57" applyNumberFormat="0" applyFill="0" applyAlignment="0" applyProtection="0"/>
    <xf numFmtId="0" fontId="11" fillId="31" borderId="55" applyFont="0">
      <alignment horizontal="center" vertical="center"/>
    </xf>
    <xf numFmtId="0" fontId="24" fillId="27" borderId="54" applyNumberFormat="0" applyAlignment="0" applyProtection="0"/>
    <xf numFmtId="0" fontId="11" fillId="31" borderId="55" applyFont="0">
      <alignment horizontal="center" vertical="center"/>
    </xf>
    <xf numFmtId="0" fontId="24" fillId="27" borderId="54" applyNumberFormat="0" applyAlignment="0" applyProtection="0"/>
    <xf numFmtId="0" fontId="24" fillId="27" borderId="54" applyNumberFormat="0" applyAlignment="0" applyProtection="0"/>
    <xf numFmtId="0" fontId="10" fillId="28" borderId="55" applyNumberFormat="0" applyFont="0" applyAlignment="0" applyProtection="0"/>
    <xf numFmtId="0" fontId="26" fillId="14" borderId="54" applyNumberFormat="0" applyAlignment="0" applyProtection="0"/>
    <xf numFmtId="0" fontId="37" fillId="0" borderId="57" applyNumberFormat="0" applyFill="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26" fillId="14" borderId="54" applyNumberFormat="0" applyAlignment="0" applyProtection="0"/>
    <xf numFmtId="0" fontId="30" fillId="27" borderId="56" applyNumberFormat="0" applyAlignment="0" applyProtection="0"/>
    <xf numFmtId="0" fontId="11" fillId="31" borderId="55" applyFont="0">
      <alignment horizontal="center" vertical="center"/>
    </xf>
    <xf numFmtId="0" fontId="11" fillId="30" borderId="55" applyFont="0">
      <alignment horizontal="center" vertical="center"/>
    </xf>
    <xf numFmtId="0" fontId="10" fillId="28" borderId="55" applyNumberFormat="0" applyFont="0" applyAlignment="0" applyProtection="0"/>
    <xf numFmtId="0" fontId="24" fillId="27" borderId="54" applyNumberFormat="0" applyAlignment="0" applyProtection="0"/>
    <xf numFmtId="0" fontId="26" fillId="14" borderId="54" applyNumberFormat="0" applyAlignment="0" applyProtection="0"/>
    <xf numFmtId="0" fontId="24" fillId="27" borderId="54" applyNumberFormat="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11" fillId="31" borderId="55" applyFont="0">
      <alignment horizontal="center" vertical="center"/>
    </xf>
    <xf numFmtId="0" fontId="11" fillId="30" borderId="55" applyFont="0">
      <alignment horizontal="center" vertical="center"/>
    </xf>
    <xf numFmtId="0" fontId="10" fillId="28" borderId="55" applyNumberFormat="0" applyFont="0" applyAlignment="0" applyProtection="0"/>
    <xf numFmtId="0" fontId="10" fillId="28" borderId="55" applyNumberFormat="0" applyFont="0" applyAlignment="0" applyProtection="0"/>
    <xf numFmtId="0" fontId="24" fillId="27" borderId="54" applyNumberFormat="0" applyAlignment="0" applyProtection="0"/>
    <xf numFmtId="0" fontId="24" fillId="27" borderId="54" applyNumberFormat="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10" fillId="28" borderId="55" applyNumberFormat="0" applyFont="0" applyAlignment="0" applyProtection="0"/>
    <xf numFmtId="0" fontId="26" fillId="14" borderId="54" applyNumberFormat="0" applyAlignment="0" applyProtection="0"/>
    <xf numFmtId="0" fontId="30" fillId="27" borderId="56" applyNumberFormat="0" applyAlignment="0" applyProtection="0"/>
    <xf numFmtId="0" fontId="11" fillId="30" borderId="55"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57" applyNumberFormat="0" applyFill="0" applyAlignment="0" applyProtection="0"/>
    <xf numFmtId="0" fontId="30" fillId="27" borderId="63" applyNumberFormat="0" applyAlignment="0" applyProtection="0"/>
    <xf numFmtId="0" fontId="7" fillId="42" borderId="0" applyNumberFormat="0" applyBorder="0" applyAlignment="0" applyProtection="0"/>
    <xf numFmtId="0" fontId="10" fillId="28" borderId="62" applyNumberFormat="0" applyFont="0" applyAlignment="0" applyProtection="0"/>
    <xf numFmtId="0" fontId="26" fillId="47" borderId="60" applyNumberFormat="0" applyAlignment="0" applyProtection="0"/>
    <xf numFmtId="0" fontId="7" fillId="43" borderId="0" applyNumberFormat="0" applyBorder="0" applyAlignment="0" applyProtection="0"/>
    <xf numFmtId="0" fontId="26" fillId="14" borderId="60" applyNumberFormat="0" applyAlignment="0" applyProtection="0"/>
    <xf numFmtId="0" fontId="26" fillId="14" borderId="60" applyNumberFormat="0" applyAlignment="0" applyProtection="0"/>
    <xf numFmtId="0" fontId="7" fillId="44" borderId="0" applyNumberFormat="0" applyBorder="0" applyAlignment="0" applyProtection="0"/>
    <xf numFmtId="0" fontId="26" fillId="14" borderId="60" applyNumberFormat="0" applyAlignment="0" applyProtection="0"/>
    <xf numFmtId="0" fontId="26" fillId="14" borderId="60" applyNumberFormat="0" applyAlignment="0" applyProtection="0"/>
    <xf numFmtId="0" fontId="7" fillId="45" borderId="0" applyNumberFormat="0" applyBorder="0" applyAlignment="0" applyProtection="0"/>
    <xf numFmtId="0" fontId="26" fillId="14" borderId="60" applyNumberFormat="0" applyAlignment="0" applyProtection="0"/>
    <xf numFmtId="0" fontId="26" fillId="14" borderId="60" applyNumberFormat="0" applyAlignment="0" applyProtection="0"/>
    <xf numFmtId="0" fontId="7" fillId="46" borderId="0" applyNumberFormat="0" applyBorder="0" applyAlignment="0" applyProtection="0"/>
    <xf numFmtId="0" fontId="26" fillId="14" borderId="60" applyNumberFormat="0" applyAlignment="0" applyProtection="0"/>
    <xf numFmtId="0" fontId="26" fillId="14" borderId="60" applyNumberFormat="0" applyAlignment="0" applyProtection="0"/>
    <xf numFmtId="0" fontId="7" fillId="47" borderId="0" applyNumberFormat="0" applyBorder="0" applyAlignment="0" applyProtection="0"/>
    <xf numFmtId="0" fontId="26" fillId="14" borderId="60" applyNumberFormat="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22" fillId="52" borderId="0" applyNumberFormat="0" applyBorder="0" applyAlignment="0" applyProtection="0"/>
    <xf numFmtId="0" fontId="22" fillId="19" borderId="0" applyNumberFormat="0" applyBorder="0" applyAlignment="0" applyProtection="0"/>
    <xf numFmtId="0" fontId="22" fillId="49" borderId="0" applyNumberFormat="0" applyBorder="0" applyAlignment="0" applyProtection="0"/>
    <xf numFmtId="0" fontId="22" fillId="16" borderId="0" applyNumberFormat="0" applyBorder="0" applyAlignment="0" applyProtection="0"/>
    <xf numFmtId="0" fontId="22" fillId="50" borderId="0" applyNumberFormat="0" applyBorder="0" applyAlignment="0" applyProtection="0"/>
    <xf numFmtId="0" fontId="22" fillId="17" borderId="0" applyNumberFormat="0" applyBorder="0" applyAlignment="0" applyProtection="0"/>
    <xf numFmtId="0" fontId="22" fillId="53" borderId="0" applyNumberFormat="0" applyBorder="0" applyAlignment="0" applyProtection="0"/>
    <xf numFmtId="0" fontId="22" fillId="20" borderId="0" applyNumberFormat="0" applyBorder="0" applyAlignment="0" applyProtection="0"/>
    <xf numFmtId="0" fontId="22" fillId="54" borderId="0" applyNumberFormat="0" applyBorder="0" applyAlignment="0" applyProtection="0"/>
    <xf numFmtId="0" fontId="22" fillId="21" borderId="0" applyNumberFormat="0" applyBorder="0" applyAlignment="0" applyProtection="0"/>
    <xf numFmtId="0" fontId="22" fillId="55" borderId="0" applyNumberFormat="0" applyBorder="0" applyAlignment="0" applyProtection="0"/>
    <xf numFmtId="0" fontId="22" fillId="22" borderId="0" applyNumberFormat="0" applyBorder="0" applyAlignment="0" applyProtection="0"/>
    <xf numFmtId="0" fontId="22" fillId="56" borderId="0" applyNumberFormat="0" applyBorder="0" applyAlignment="0" applyProtection="0"/>
    <xf numFmtId="0" fontId="22" fillId="23" borderId="0" applyNumberFormat="0" applyBorder="0" applyAlignment="0" applyProtection="0"/>
    <xf numFmtId="0" fontId="22" fillId="57" borderId="0" applyNumberFormat="0" applyBorder="0" applyAlignment="0" applyProtection="0"/>
    <xf numFmtId="0" fontId="22" fillId="24" borderId="0" applyNumberFormat="0" applyBorder="0" applyAlignment="0" applyProtection="0"/>
    <xf numFmtId="0" fontId="22" fillId="58" borderId="0" applyNumberFormat="0" applyBorder="0" applyAlignment="0" applyProtection="0"/>
    <xf numFmtId="0" fontId="22" fillId="25" borderId="0" applyNumberFormat="0" applyBorder="0" applyAlignment="0" applyProtection="0"/>
    <xf numFmtId="0" fontId="22" fillId="53" borderId="0" applyNumberFormat="0" applyBorder="0" applyAlignment="0" applyProtection="0"/>
    <xf numFmtId="0" fontId="22" fillId="20" borderId="0" applyNumberFormat="0" applyBorder="0" applyAlignment="0" applyProtection="0"/>
    <xf numFmtId="0" fontId="22" fillId="54" borderId="0" applyNumberFormat="0" applyBorder="0" applyAlignment="0" applyProtection="0"/>
    <xf numFmtId="0" fontId="22" fillId="21" borderId="0" applyNumberFormat="0" applyBorder="0" applyAlignment="0" applyProtection="0"/>
    <xf numFmtId="0" fontId="22" fillId="59" borderId="0" applyNumberFormat="0" applyBorder="0" applyAlignment="0" applyProtection="0"/>
    <xf numFmtId="0" fontId="22" fillId="26" borderId="0" applyNumberFormat="0" applyBorder="0" applyAlignment="0" applyProtection="0"/>
    <xf numFmtId="0" fontId="61" fillId="0" borderId="0" applyNumberFormat="0" applyFill="0" applyBorder="0" applyAlignment="0" applyProtection="0"/>
    <xf numFmtId="0" fontId="23" fillId="0" borderId="0" applyNumberFormat="0" applyFill="0" applyBorder="0" applyAlignment="0" applyProtection="0"/>
    <xf numFmtId="0" fontId="24" fillId="60" borderId="54" applyNumberFormat="0" applyAlignment="0" applyProtection="0"/>
    <xf numFmtId="0" fontId="24" fillId="27" borderId="54" applyNumberFormat="0" applyAlignment="0" applyProtection="0"/>
    <xf numFmtId="0" fontId="24" fillId="27" borderId="54" applyNumberFormat="0" applyAlignment="0" applyProtection="0"/>
    <xf numFmtId="0" fontId="62" fillId="61" borderId="55" applyNumberFormat="0" applyAlignment="0" applyProtection="0"/>
    <xf numFmtId="0" fontId="10" fillId="28" borderId="55" applyNumberFormat="0" applyFont="0" applyAlignment="0" applyProtection="0"/>
    <xf numFmtId="0" fontId="10" fillId="28" borderId="55" applyNumberFormat="0" applyFont="0" applyAlignment="0" applyProtection="0"/>
    <xf numFmtId="0" fontId="26" fillId="47" borderId="54" applyNumberFormat="0" applyAlignment="0" applyProtection="0"/>
    <xf numFmtId="0" fontId="26" fillId="14" borderId="54" applyNumberFormat="0" applyAlignment="0" applyProtection="0"/>
    <xf numFmtId="0" fontId="26" fillId="14" borderId="54" applyNumberFormat="0" applyAlignment="0" applyProtection="0"/>
    <xf numFmtId="0" fontId="63" fillId="43" borderId="0" applyNumberFormat="0" applyBorder="0" applyAlignment="0" applyProtection="0"/>
    <xf numFmtId="0" fontId="27" fillId="10" borderId="0" applyNumberFormat="0" applyBorder="0" applyAlignment="0" applyProtection="0"/>
    <xf numFmtId="169" fontId="62" fillId="0" borderId="0" applyFill="0" applyBorder="0" applyAlignment="0" applyProtection="0"/>
    <xf numFmtId="0" fontId="30" fillId="60" borderId="63"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8" fillId="62" borderId="0" applyNumberFormat="0" applyBorder="0" applyAlignment="0" applyProtection="0"/>
    <xf numFmtId="0" fontId="28" fillId="29" borderId="0" applyNumberFormat="0" applyBorder="0" applyAlignment="0" applyProtection="0"/>
    <xf numFmtId="0" fontId="30" fillId="27" borderId="63" applyNumberFormat="0" applyAlignment="0" applyProtection="0"/>
    <xf numFmtId="0" fontId="30" fillId="27" borderId="63" applyNumberFormat="0" applyAlignment="0" applyProtection="0"/>
    <xf numFmtId="0" fontId="3" fillId="0" borderId="0"/>
    <xf numFmtId="0" fontId="3" fillId="0" borderId="0"/>
    <xf numFmtId="0" fontId="3" fillId="0" borderId="0"/>
    <xf numFmtId="0" fontId="3" fillId="0" borderId="0"/>
    <xf numFmtId="0" fontId="30" fillId="27" borderId="63" applyNumberFormat="0" applyAlignment="0" applyProtection="0"/>
    <xf numFmtId="0" fontId="30" fillId="27" borderId="63" applyNumberFormat="0" applyAlignment="0" applyProtection="0"/>
    <xf numFmtId="0" fontId="30" fillId="27" borderId="63" applyNumberFormat="0" applyAlignment="0" applyProtection="0"/>
    <xf numFmtId="0" fontId="30" fillId="27" borderId="63" applyNumberFormat="0" applyAlignment="0" applyProtection="0"/>
    <xf numFmtId="0" fontId="30" fillId="27" borderId="63" applyNumberFormat="0" applyAlignment="0" applyProtection="0"/>
    <xf numFmtId="0" fontId="30" fillId="27" borderId="63" applyNumberFormat="0" applyAlignment="0" applyProtection="0"/>
    <xf numFmtId="0" fontId="62" fillId="63" borderId="61">
      <alignment horizontal="center" vertical="center"/>
    </xf>
    <xf numFmtId="0" fontId="11" fillId="30" borderId="62" applyFont="0">
      <alignment horizontal="center" vertical="center"/>
    </xf>
    <xf numFmtId="0" fontId="11" fillId="30" borderId="62" applyFont="0">
      <alignment horizontal="center" vertical="center"/>
    </xf>
    <xf numFmtId="0" fontId="11" fillId="30" borderId="62" applyFont="0">
      <alignment horizontal="center" vertical="center"/>
    </xf>
    <xf numFmtId="0" fontId="11" fillId="30" borderId="62" applyFont="0">
      <alignment horizontal="center" vertical="center"/>
    </xf>
    <xf numFmtId="0" fontId="3" fillId="0" borderId="0"/>
    <xf numFmtId="0" fontId="3" fillId="0" borderId="0"/>
    <xf numFmtId="0" fontId="3" fillId="0" borderId="0"/>
    <xf numFmtId="0" fontId="3" fillId="0" borderId="0"/>
    <xf numFmtId="0" fontId="29" fillId="44" borderId="0" applyNumberFormat="0" applyBorder="0" applyAlignment="0" applyProtection="0"/>
    <xf numFmtId="0" fontId="29" fillId="11" borderId="0" applyNumberFormat="0" applyBorder="0" applyAlignment="0" applyProtection="0"/>
    <xf numFmtId="0" fontId="30" fillId="60" borderId="56" applyNumberFormat="0" applyAlignment="0" applyProtection="0"/>
    <xf numFmtId="0" fontId="62" fillId="59" borderId="62">
      <alignment horizontal="center" vertical="center"/>
    </xf>
    <xf numFmtId="0" fontId="62" fillId="59" borderId="61">
      <alignment horizontal="center" vertical="center"/>
    </xf>
    <xf numFmtId="0" fontId="11" fillId="31" borderId="62" applyFont="0">
      <alignment horizontal="center" vertical="center"/>
    </xf>
    <xf numFmtId="0" fontId="11" fillId="31" borderId="62" applyFont="0">
      <alignment horizontal="center" vertical="center"/>
    </xf>
    <xf numFmtId="0" fontId="30" fillId="27" borderId="56" applyNumberFormat="0" applyAlignment="0" applyProtection="0"/>
    <xf numFmtId="0" fontId="11" fillId="31" borderId="62" applyFont="0">
      <alignment horizontal="center" vertical="center"/>
    </xf>
    <xf numFmtId="0" fontId="30" fillId="27" borderId="56" applyNumberFormat="0" applyAlignment="0" applyProtection="0"/>
    <xf numFmtId="0" fontId="11" fillId="31" borderId="62" applyFont="0">
      <alignment horizontal="center" vertical="center"/>
    </xf>
    <xf numFmtId="0" fontId="62" fillId="63" borderId="58">
      <alignment horizontal="center" vertical="center"/>
    </xf>
    <xf numFmtId="0" fontId="11" fillId="39" borderId="41" applyFont="0">
      <alignment horizontal="center" vertical="center"/>
    </xf>
    <xf numFmtId="0" fontId="11" fillId="31" borderId="62" applyFont="0">
      <alignment horizontal="center" vertical="center"/>
    </xf>
    <xf numFmtId="0" fontId="11" fillId="31" borderId="62" applyFont="0">
      <alignment horizontal="center" vertical="center"/>
    </xf>
    <xf numFmtId="0" fontId="11" fillId="31" borderId="62" applyFont="0">
      <alignment horizontal="center" vertical="center"/>
    </xf>
    <xf numFmtId="0" fontId="11" fillId="39" borderId="41" applyFont="0">
      <alignment horizontal="center" vertical="center"/>
    </xf>
    <xf numFmtId="0" fontId="62" fillId="59" borderId="55">
      <alignment horizontal="center" vertical="center"/>
    </xf>
    <xf numFmtId="0" fontId="62" fillId="59" borderId="58">
      <alignment horizontal="center" vertical="center"/>
    </xf>
    <xf numFmtId="0" fontId="11" fillId="31" borderId="62" applyFont="0">
      <alignment horizontal="center" vertical="center"/>
    </xf>
    <xf numFmtId="0" fontId="11" fillId="40" borderId="41" applyFont="0">
      <alignment horizontal="center" vertical="center"/>
    </xf>
    <xf numFmtId="0" fontId="11" fillId="31" borderId="62" applyFont="0">
      <alignment horizontal="center" vertical="center"/>
    </xf>
    <xf numFmtId="0" fontId="11" fillId="31" borderId="62" applyFont="0">
      <alignment horizontal="center" vertical="center"/>
    </xf>
    <xf numFmtId="0" fontId="11" fillId="31" borderId="62" applyFont="0">
      <alignment horizontal="center" vertical="center"/>
    </xf>
    <xf numFmtId="0" fontId="11" fillId="40" borderId="41" applyFont="0">
      <alignment horizontal="center" vertical="center"/>
    </xf>
    <xf numFmtId="0" fontId="11" fillId="31" borderId="62" applyFont="0">
      <alignment horizontal="center" vertical="center"/>
    </xf>
    <xf numFmtId="0" fontId="11" fillId="31" borderId="62" applyFont="0">
      <alignment horizontal="center" vertical="center"/>
    </xf>
    <xf numFmtId="0" fontId="11" fillId="31" borderId="55" applyFont="0">
      <alignment horizontal="center" vertical="center"/>
    </xf>
    <xf numFmtId="0" fontId="11" fillId="31" borderId="55" applyFont="0">
      <alignment horizontal="center" vertical="center"/>
    </xf>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6" fillId="0" borderId="31"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57" applyNumberFormat="0" applyFill="0" applyAlignment="0" applyProtection="0"/>
    <xf numFmtId="0" fontId="10" fillId="28" borderId="62" applyNumberFormat="0" applyFont="0" applyAlignment="0" applyProtection="0"/>
    <xf numFmtId="0" fontId="37" fillId="0" borderId="57" applyNumberFormat="0" applyFill="0" applyAlignment="0" applyProtection="0"/>
    <xf numFmtId="0" fontId="38" fillId="64" borderId="33" applyNumberFormat="0" applyAlignment="0" applyProtection="0"/>
    <xf numFmtId="0" fontId="38" fillId="32" borderId="33" applyNumberFormat="0" applyAlignment="0" applyProtection="0"/>
    <xf numFmtId="0" fontId="10" fillId="28" borderId="62" applyNumberFormat="0" applyFont="0" applyAlignment="0" applyProtection="0"/>
    <xf numFmtId="0" fontId="10" fillId="28" borderId="62" applyNumberFormat="0" applyFont="0" applyAlignment="0" applyProtection="0"/>
    <xf numFmtId="0" fontId="10" fillId="28" borderId="62" applyNumberFormat="0" applyFont="0" applyAlignment="0" applyProtection="0"/>
    <xf numFmtId="0" fontId="10" fillId="28" borderId="62" applyNumberFormat="0" applyFont="0" applyAlignment="0" applyProtection="0"/>
    <xf numFmtId="0" fontId="10" fillId="28" borderId="62" applyNumberFormat="0" applyFont="0" applyAlignment="0" applyProtection="0"/>
    <xf numFmtId="0" fontId="10" fillId="28" borderId="62" applyNumberFormat="0" applyFont="0" applyAlignment="0" applyProtection="0"/>
    <xf numFmtId="0" fontId="10" fillId="28" borderId="62" applyNumberFormat="0" applyFont="0" applyAlignment="0" applyProtection="0"/>
    <xf numFmtId="0" fontId="62" fillId="61" borderId="62"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27" borderId="60" applyNumberFormat="0" applyAlignment="0" applyProtection="0"/>
    <xf numFmtId="0" fontId="24" fillId="60" borderId="60" applyNumberFormat="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36" fillId="0" borderId="91" applyNumberFormat="0" applyFill="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6" fillId="0" borderId="92" applyNumberFormat="0" applyFill="0" applyAlignment="0" applyProtection="0"/>
    <xf numFmtId="0" fontId="36" fillId="0" borderId="87" applyNumberFormat="0" applyFill="0" applyAlignment="0" applyProtection="0"/>
    <xf numFmtId="0" fontId="37" fillId="0" borderId="88" applyNumberFormat="0" applyFill="0" applyAlignment="0" applyProtection="0"/>
    <xf numFmtId="0" fontId="1" fillId="0" borderId="0"/>
    <xf numFmtId="9" fontId="1" fillId="0" borderId="0" applyFont="0" applyFill="0" applyBorder="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26" fillId="14" borderId="84" applyNumberFormat="0" applyAlignment="0" applyProtection="0"/>
    <xf numFmtId="0" fontId="30" fillId="27" borderId="86"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37" fillId="0" borderId="88" applyNumberFormat="0" applyFill="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164" fontId="1" fillId="0" borderId="0" applyFont="0" applyFill="0" applyBorder="0" applyAlignment="0" applyProtection="0"/>
    <xf numFmtId="0" fontId="1" fillId="0" borderId="0"/>
    <xf numFmtId="0" fontId="1" fillId="0" borderId="0"/>
    <xf numFmtId="0" fontId="30" fillId="27" borderId="86" applyNumberFormat="0" applyAlignment="0" applyProtection="0"/>
    <xf numFmtId="0" fontId="11" fillId="31" borderId="85" applyFont="0">
      <alignment horizontal="center" vertical="center"/>
    </xf>
    <xf numFmtId="0" fontId="37" fillId="0" borderId="88" applyNumberFormat="0" applyFill="0" applyAlignment="0" applyProtection="0"/>
    <xf numFmtId="0" fontId="11" fillId="30"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24" fillId="27" borderId="84" applyNumberFormat="0" applyAlignment="0" applyProtection="0"/>
    <xf numFmtId="0" fontId="24" fillId="27"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0" borderId="85" applyFont="0">
      <alignment horizontal="center" vertical="center"/>
    </xf>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30" fillId="27" borderId="86" applyNumberFormat="0" applyAlignment="0" applyProtection="0"/>
    <xf numFmtId="0" fontId="26" fillId="14" borderId="84" applyNumberFormat="0" applyAlignment="0" applyProtection="0"/>
    <xf numFmtId="0" fontId="24" fillId="27" borderId="84" applyNumberFormat="0" applyAlignment="0" applyProtection="0"/>
    <xf numFmtId="0" fontId="11" fillId="31" borderId="85" applyFont="0">
      <alignment horizontal="center" vertical="center"/>
    </xf>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24" fillId="27" borderId="84" applyNumberFormat="0" applyAlignment="0" applyProtection="0"/>
    <xf numFmtId="0" fontId="11" fillId="31" borderId="85" applyFont="0">
      <alignment horizontal="center" vertical="center"/>
    </xf>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7" fillId="0" borderId="88" applyNumberFormat="0" applyFill="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6" fillId="14" borderId="84" applyNumberFormat="0" applyAlignment="0" applyProtection="0"/>
    <xf numFmtId="0" fontId="30" fillId="27" borderId="86" applyNumberFormat="0" applyAlignment="0" applyProtection="0"/>
    <xf numFmtId="0" fontId="11" fillId="31" borderId="85" applyFont="0">
      <alignment horizontal="center" vertical="center"/>
    </xf>
    <xf numFmtId="0" fontId="11" fillId="30" borderId="85" applyFont="0">
      <alignment horizontal="center" vertical="center"/>
    </xf>
    <xf numFmtId="0" fontId="10" fillId="28" borderId="85" applyNumberFormat="0" applyFont="0" applyAlignment="0" applyProtection="0"/>
    <xf numFmtId="0" fontId="24" fillId="27" borderId="84" applyNumberFormat="0" applyAlignment="0" applyProtection="0"/>
    <xf numFmtId="0" fontId="26" fillId="14"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11" fillId="30" borderId="85" applyFont="0">
      <alignment horizontal="center" vertical="center"/>
    </xf>
    <xf numFmtId="0" fontId="10" fillId="28" borderId="85" applyNumberFormat="0" applyFont="0" applyAlignment="0" applyProtection="0"/>
    <xf numFmtId="0" fontId="10" fillId="28" borderId="85" applyNumberFormat="0" applyFont="0" applyAlignment="0" applyProtection="0"/>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1" borderId="85" applyFont="0">
      <alignment horizontal="center" vertical="center"/>
    </xf>
    <xf numFmtId="0" fontId="37" fillId="0" borderId="88" applyNumberFormat="0" applyFill="0" applyAlignment="0" applyProtection="0"/>
    <xf numFmtId="0" fontId="24" fillId="27" borderId="84" applyNumberFormat="0" applyAlignment="0" applyProtection="0"/>
    <xf numFmtId="0" fontId="11" fillId="31" borderId="85" applyFont="0">
      <alignment horizontal="center" vertical="center"/>
    </xf>
    <xf numFmtId="0" fontId="11" fillId="31" borderId="85" applyFont="0">
      <alignment horizontal="center" vertical="center"/>
    </xf>
    <xf numFmtId="0" fontId="11" fillId="30" borderId="85" applyFont="0">
      <alignment horizontal="center" vertical="center"/>
    </xf>
    <xf numFmtId="0" fontId="11" fillId="31" borderId="85" applyFont="0">
      <alignment horizontal="center" vertical="center"/>
    </xf>
    <xf numFmtId="0" fontId="10" fillId="28" borderId="85" applyNumberFormat="0" applyFont="0" applyAlignment="0" applyProtection="0"/>
    <xf numFmtId="0" fontId="24" fillId="27" borderId="84" applyNumberFormat="0" applyAlignment="0" applyProtection="0"/>
    <xf numFmtId="0" fontId="37" fillId="0" borderId="88" applyNumberFormat="0" applyFill="0" applyAlignment="0" applyProtection="0"/>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24" fillId="27" borderId="84" applyNumberFormat="0" applyAlignment="0" applyProtection="0"/>
    <xf numFmtId="0" fontId="24" fillId="27"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6" fillId="14" borderId="84" applyNumberFormat="0" applyAlignment="0" applyProtection="0"/>
    <xf numFmtId="0" fontId="37" fillId="0" borderId="88" applyNumberFormat="0" applyFill="0" applyAlignment="0" applyProtection="0"/>
    <xf numFmtId="0" fontId="10" fillId="28" borderId="85" applyNumberFormat="0" applyFon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30" fillId="27" borderId="86" applyNumberFormat="0" applyAlignment="0" applyProtection="0"/>
    <xf numFmtId="0" fontId="26" fillId="14" borderId="84" applyNumberFormat="0" applyAlignment="0" applyProtection="0"/>
    <xf numFmtId="0" fontId="24" fillId="27" borderId="84" applyNumberFormat="0" applyAlignment="0" applyProtection="0"/>
    <xf numFmtId="0" fontId="11" fillId="31" borderId="85" applyFont="0">
      <alignment horizontal="center" vertical="center"/>
    </xf>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24" fillId="27" borderId="84" applyNumberFormat="0" applyAlignment="0" applyProtection="0"/>
    <xf numFmtId="0" fontId="11" fillId="31" borderId="85" applyFont="0">
      <alignment horizontal="center" vertical="center"/>
    </xf>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7" fillId="0" borderId="88" applyNumberFormat="0" applyFill="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6" fillId="14" borderId="84" applyNumberFormat="0" applyAlignment="0" applyProtection="0"/>
    <xf numFmtId="0" fontId="30" fillId="27" borderId="86" applyNumberFormat="0" applyAlignment="0" applyProtection="0"/>
    <xf numFmtId="0" fontId="11" fillId="31" borderId="85" applyFont="0">
      <alignment horizontal="center" vertical="center"/>
    </xf>
    <xf numFmtId="0" fontId="11" fillId="30" borderId="85" applyFont="0">
      <alignment horizontal="center" vertical="center"/>
    </xf>
    <xf numFmtId="0" fontId="10" fillId="28" borderId="85" applyNumberFormat="0" applyFont="0" applyAlignment="0" applyProtection="0"/>
    <xf numFmtId="0" fontId="24" fillId="27" borderId="84" applyNumberFormat="0" applyAlignment="0" applyProtection="0"/>
    <xf numFmtId="0" fontId="26" fillId="14"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11" fillId="30" borderId="85" applyFont="0">
      <alignment horizontal="center" vertical="center"/>
    </xf>
    <xf numFmtId="0" fontId="10" fillId="28" borderId="85" applyNumberFormat="0" applyFont="0" applyAlignment="0" applyProtection="0"/>
    <xf numFmtId="0" fontId="10" fillId="28" borderId="85" applyNumberFormat="0" applyFont="0" applyAlignment="0" applyProtection="0"/>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4" fillId="27" borderId="84" applyNumberFormat="0" applyAlignment="0" applyProtection="0"/>
    <xf numFmtId="0" fontId="24" fillId="27"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30" fillId="27" borderId="86" applyNumberFormat="0" applyAlignment="0" applyProtection="0"/>
    <xf numFmtId="0" fontId="26" fillId="14" borderId="84" applyNumberFormat="0" applyAlignment="0" applyProtection="0"/>
    <xf numFmtId="0" fontId="24" fillId="27" borderId="84" applyNumberFormat="0" applyAlignment="0" applyProtection="0"/>
    <xf numFmtId="0" fontId="11" fillId="31" borderId="85" applyFont="0">
      <alignment horizontal="center" vertical="center"/>
    </xf>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24" fillId="27" borderId="84" applyNumberFormat="0" applyAlignment="0" applyProtection="0"/>
    <xf numFmtId="0" fontId="11" fillId="31" borderId="85" applyFont="0">
      <alignment horizontal="center" vertical="center"/>
    </xf>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7" fillId="0" borderId="88" applyNumberFormat="0" applyFill="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26" fillId="14" borderId="84" applyNumberFormat="0" applyAlignment="0" applyProtection="0"/>
    <xf numFmtId="0" fontId="30" fillId="27" borderId="86" applyNumberFormat="0" applyAlignment="0" applyProtection="0"/>
    <xf numFmtId="0" fontId="11" fillId="31" borderId="85" applyFont="0">
      <alignment horizontal="center" vertical="center"/>
    </xf>
    <xf numFmtId="0" fontId="11" fillId="30" borderId="85" applyFont="0">
      <alignment horizontal="center" vertical="center"/>
    </xf>
    <xf numFmtId="0" fontId="10" fillId="28" borderId="85" applyNumberFormat="0" applyFont="0" applyAlignment="0" applyProtection="0"/>
    <xf numFmtId="0" fontId="24" fillId="27" borderId="84" applyNumberFormat="0" applyAlignment="0" applyProtection="0"/>
    <xf numFmtId="0" fontId="26" fillId="14"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1" fillId="31" borderId="85" applyFont="0">
      <alignment horizontal="center" vertical="center"/>
    </xf>
    <xf numFmtId="0" fontId="11" fillId="30" borderId="85" applyFont="0">
      <alignment horizontal="center" vertical="center"/>
    </xf>
    <xf numFmtId="0" fontId="10" fillId="28" borderId="85" applyNumberFormat="0" applyFont="0" applyAlignment="0" applyProtection="0"/>
    <xf numFmtId="0" fontId="10" fillId="28" borderId="85" applyNumberFormat="0" applyFont="0" applyAlignment="0" applyProtection="0"/>
    <xf numFmtId="0" fontId="24" fillId="27" borderId="84" applyNumberFormat="0" applyAlignment="0" applyProtection="0"/>
    <xf numFmtId="0" fontId="24" fillId="27" borderId="84" applyNumberFormat="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10" fillId="28" borderId="85" applyNumberFormat="0" applyFont="0" applyAlignment="0" applyProtection="0"/>
    <xf numFmtId="0" fontId="26" fillId="14" borderId="84" applyNumberFormat="0" applyAlignment="0" applyProtection="0"/>
    <xf numFmtId="0" fontId="30" fillId="27" borderId="86" applyNumberFormat="0" applyAlignment="0" applyProtection="0"/>
    <xf numFmtId="0" fontId="11" fillId="30"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30" fillId="27" borderId="86" applyNumberFormat="0" applyAlignment="0" applyProtection="0"/>
    <xf numFmtId="0" fontId="10" fillId="28" borderId="85" applyNumberFormat="0" applyFont="0" applyAlignment="0" applyProtection="0"/>
    <xf numFmtId="0" fontId="26" fillId="47"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6" fillId="14" borderId="84" applyNumberFormat="0" applyAlignment="0" applyProtection="0"/>
    <xf numFmtId="0" fontId="24" fillId="60" borderId="84" applyNumberFormat="0" applyAlignment="0" applyProtection="0"/>
    <xf numFmtId="0" fontId="24" fillId="27" borderId="84" applyNumberFormat="0" applyAlignment="0" applyProtection="0"/>
    <xf numFmtId="0" fontId="24" fillId="27" borderId="84" applyNumberFormat="0" applyAlignment="0" applyProtection="0"/>
    <xf numFmtId="0" fontId="62" fillId="61" borderId="85" applyNumberFormat="0" applyAlignment="0" applyProtection="0"/>
    <xf numFmtId="0" fontId="10" fillId="28" borderId="85" applyNumberFormat="0" applyFont="0" applyAlignment="0" applyProtection="0"/>
    <xf numFmtId="0" fontId="10" fillId="28" borderId="85" applyNumberFormat="0" applyFont="0" applyAlignment="0" applyProtection="0"/>
    <xf numFmtId="0" fontId="26" fillId="47" borderId="84" applyNumberFormat="0" applyAlignment="0" applyProtection="0"/>
    <xf numFmtId="0" fontId="26" fillId="14" borderId="84" applyNumberFormat="0" applyAlignment="0" applyProtection="0"/>
    <xf numFmtId="0" fontId="26" fillId="14" borderId="84" applyNumberFormat="0" applyAlignment="0" applyProtection="0"/>
    <xf numFmtId="0" fontId="30" fillId="60" borderId="8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27" borderId="86" applyNumberFormat="0" applyAlignment="0" applyProtection="0"/>
    <xf numFmtId="0" fontId="30" fillId="27" borderId="86" applyNumberFormat="0" applyAlignment="0" applyProtection="0"/>
    <xf numFmtId="0" fontId="1" fillId="0" borderId="0"/>
    <xf numFmtId="0" fontId="1" fillId="0" borderId="0"/>
    <xf numFmtId="0" fontId="1" fillId="0" borderId="0"/>
    <xf numFmtId="0" fontId="1" fillId="0" borderId="0"/>
    <xf numFmtId="0" fontId="30" fillId="27" borderId="86" applyNumberFormat="0" applyAlignment="0" applyProtection="0"/>
    <xf numFmtId="0" fontId="30" fillId="27" borderId="86" applyNumberFormat="0" applyAlignment="0" applyProtection="0"/>
    <xf numFmtId="0" fontId="30" fillId="27" borderId="86" applyNumberFormat="0" applyAlignment="0" applyProtection="0"/>
    <xf numFmtId="0" fontId="30" fillId="27" borderId="86" applyNumberFormat="0" applyAlignment="0" applyProtection="0"/>
    <xf numFmtId="0" fontId="30" fillId="27" borderId="86" applyNumberFormat="0" applyAlignment="0" applyProtection="0"/>
    <xf numFmtId="0" fontId="30" fillId="27" borderId="86" applyNumberFormat="0" applyAlignment="0" applyProtection="0"/>
    <xf numFmtId="0" fontId="62" fillId="63" borderId="90">
      <alignment horizontal="center" vertical="center"/>
    </xf>
    <xf numFmtId="0" fontId="11" fillId="30" borderId="85" applyFont="0">
      <alignment horizontal="center" vertical="center"/>
    </xf>
    <xf numFmtId="0" fontId="11" fillId="30" borderId="85" applyFont="0">
      <alignment horizontal="center" vertical="center"/>
    </xf>
    <xf numFmtId="0" fontId="11" fillId="30" borderId="85" applyFont="0">
      <alignment horizontal="center" vertical="center"/>
    </xf>
    <xf numFmtId="0" fontId="11" fillId="30" borderId="85" applyFont="0">
      <alignment horizontal="center" vertical="center"/>
    </xf>
    <xf numFmtId="0" fontId="1" fillId="0" borderId="0"/>
    <xf numFmtId="0" fontId="1" fillId="0" borderId="0"/>
    <xf numFmtId="0" fontId="1" fillId="0" borderId="0"/>
    <xf numFmtId="0" fontId="1" fillId="0" borderId="0"/>
    <xf numFmtId="0" fontId="30" fillId="60" borderId="86" applyNumberFormat="0" applyAlignment="0" applyProtection="0"/>
    <xf numFmtId="0" fontId="62" fillId="59" borderId="85">
      <alignment horizontal="center" vertical="center"/>
    </xf>
    <xf numFmtId="0" fontId="62" fillId="59" borderId="90">
      <alignment horizontal="center" vertical="center"/>
    </xf>
    <xf numFmtId="0" fontId="11" fillId="31" borderId="85" applyFont="0">
      <alignment horizontal="center" vertical="center"/>
    </xf>
    <xf numFmtId="0" fontId="11" fillId="31" borderId="85" applyFont="0">
      <alignment horizontal="center" vertical="center"/>
    </xf>
    <xf numFmtId="0" fontId="30" fillId="27" borderId="86" applyNumberFormat="0" applyAlignment="0" applyProtection="0"/>
    <xf numFmtId="0" fontId="11" fillId="31" borderId="85" applyFont="0">
      <alignment horizontal="center" vertical="center"/>
    </xf>
    <xf numFmtId="0" fontId="30" fillId="27" borderId="86" applyNumberFormat="0" applyAlignment="0" applyProtection="0"/>
    <xf numFmtId="0" fontId="11" fillId="31" borderId="85" applyFont="0">
      <alignment horizontal="center" vertical="center"/>
    </xf>
    <xf numFmtId="0" fontId="62" fillId="63" borderId="9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62" fillId="59" borderId="85">
      <alignment horizontal="center" vertical="center"/>
    </xf>
    <xf numFmtId="0" fontId="62" fillId="59" borderId="9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11" fillId="31" borderId="85" applyFont="0">
      <alignment horizontal="center" vertical="center"/>
    </xf>
    <xf numFmtId="0" fontId="37" fillId="0" borderId="88"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36" fillId="0" borderId="87"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37" fillId="0" borderId="88" applyNumberFormat="0" applyFill="0" applyAlignment="0" applyProtection="0"/>
    <xf numFmtId="0" fontId="10" fillId="28" borderId="85" applyNumberFormat="0" applyFont="0" applyAlignment="0" applyProtection="0"/>
    <xf numFmtId="0" fontId="37" fillId="0" borderId="88" applyNumberFormat="0" applyFill="0" applyAlignment="0" applyProtection="0"/>
    <xf numFmtId="0" fontId="10" fillId="28" borderId="85" applyNumberFormat="0" applyFont="0" applyAlignment="0" applyProtection="0"/>
    <xf numFmtId="0" fontId="10" fillId="28" borderId="85" applyNumberFormat="0" applyFont="0" applyAlignment="0" applyProtection="0"/>
    <xf numFmtId="0" fontId="10" fillId="28" borderId="85" applyNumberFormat="0" applyFont="0" applyAlignment="0" applyProtection="0"/>
    <xf numFmtId="0" fontId="10" fillId="28" borderId="85" applyNumberFormat="0" applyFont="0" applyAlignment="0" applyProtection="0"/>
    <xf numFmtId="0" fontId="10" fillId="28" borderId="85" applyNumberFormat="0" applyFont="0" applyAlignment="0" applyProtection="0"/>
    <xf numFmtId="0" fontId="10" fillId="28" borderId="85" applyNumberFormat="0" applyFont="0" applyAlignment="0" applyProtection="0"/>
    <xf numFmtId="0" fontId="10" fillId="28" borderId="85" applyNumberFormat="0" applyFont="0" applyAlignment="0" applyProtection="0"/>
    <xf numFmtId="0" fontId="62" fillId="61" borderId="85"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27" borderId="84" applyNumberFormat="0" applyAlignment="0" applyProtection="0"/>
    <xf numFmtId="0" fontId="24" fillId="60" borderId="84" applyNumberForma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36" fillId="0" borderId="92" applyNumberFormat="0" applyFill="0" applyAlignment="0" applyProtection="0"/>
    <xf numFmtId="0" fontId="36" fillId="0" borderId="91" applyNumberFormat="0" applyFill="0" applyAlignment="0" applyProtection="0"/>
  </cellStyleXfs>
  <cellXfs count="533">
    <xf numFmtId="0" fontId="0" fillId="0" borderId="0" xfId="0"/>
    <xf numFmtId="0" fontId="0" fillId="0" borderId="0" xfId="0" applyAlignment="1">
      <alignment horizontal="center" vertical="center"/>
    </xf>
    <xf numFmtId="0" fontId="8" fillId="0" borderId="0" xfId="0" applyFont="1" applyAlignment="1">
      <alignment horizontal="center" vertical="center"/>
    </xf>
    <xf numFmtId="3" fontId="0" fillId="0" borderId="0" xfId="0" applyNumberFormat="1"/>
    <xf numFmtId="0" fontId="10" fillId="8" borderId="0" xfId="0" applyFont="1" applyFill="1" applyAlignment="1">
      <alignment horizontal="left" vertical="center"/>
    </xf>
    <xf numFmtId="0" fontId="0" fillId="0" borderId="0" xfId="0" applyBorder="1" applyAlignment="1">
      <alignment horizontal="center" vertical="center" wrapText="1"/>
    </xf>
    <xf numFmtId="3" fontId="10" fillId="4" borderId="0" xfId="0" applyNumberFormat="1" applyFont="1" applyFill="1" applyAlignment="1">
      <alignment vertical="center"/>
    </xf>
    <xf numFmtId="3" fontId="10" fillId="3" borderId="0" xfId="0" applyNumberFormat="1" applyFont="1" applyFill="1" applyAlignment="1">
      <alignment vertical="center"/>
    </xf>
    <xf numFmtId="3" fontId="10" fillId="7" borderId="0" xfId="0" applyNumberFormat="1" applyFont="1" applyFill="1" applyAlignment="1">
      <alignment vertical="center"/>
    </xf>
    <xf numFmtId="0" fontId="10" fillId="0" borderId="0" xfId="0" applyFont="1" applyBorder="1" applyAlignment="1">
      <alignment horizontal="left" vertical="center"/>
    </xf>
    <xf numFmtId="0" fontId="20" fillId="0" borderId="0" xfId="0" applyFont="1"/>
    <xf numFmtId="0" fontId="39" fillId="0" borderId="0" xfId="0" applyFont="1"/>
    <xf numFmtId="0" fontId="40" fillId="0" borderId="0" xfId="0" applyFont="1" applyAlignment="1">
      <alignment horizontal="center"/>
    </xf>
    <xf numFmtId="0" fontId="10" fillId="0" borderId="7" xfId="0" applyFont="1" applyBorder="1" applyAlignment="1">
      <alignment vertical="center"/>
    </xf>
    <xf numFmtId="0" fontId="0" fillId="0" borderId="7" xfId="0" applyBorder="1" applyAlignment="1">
      <alignment horizontal="center" vertical="center"/>
    </xf>
    <xf numFmtId="0" fontId="10" fillId="0" borderId="0" xfId="0" applyFont="1"/>
    <xf numFmtId="0" fontId="10" fillId="0" borderId="7" xfId="0" applyFont="1" applyBorder="1" applyAlignment="1">
      <alignment vertical="center" wrapText="1"/>
    </xf>
    <xf numFmtId="0" fontId="10" fillId="0" borderId="0" xfId="0" applyFont="1" applyFill="1" applyBorder="1"/>
    <xf numFmtId="0" fontId="39" fillId="0" borderId="0" xfId="0" applyFont="1" applyAlignment="1">
      <alignment vertical="center"/>
    </xf>
    <xf numFmtId="0" fontId="40" fillId="0" borderId="7" xfId="0" applyFont="1" applyFill="1" applyBorder="1" applyAlignment="1">
      <alignment horizontal="center" vertical="center" wrapText="1"/>
    </xf>
    <xf numFmtId="0" fontId="0" fillId="0" borderId="7" xfId="0" applyFont="1" applyFill="1" applyBorder="1" applyAlignment="1">
      <alignment vertical="center" wrapText="1"/>
    </xf>
    <xf numFmtId="0" fontId="10" fillId="0" borderId="7" xfId="0" applyFont="1" applyFill="1" applyBorder="1" applyAlignment="1">
      <alignment horizontal="center" vertical="center" wrapText="1"/>
    </xf>
    <xf numFmtId="0" fontId="10" fillId="0" borderId="7" xfId="0" applyFont="1" applyFill="1" applyBorder="1" applyAlignment="1">
      <alignment vertical="center"/>
    </xf>
    <xf numFmtId="0" fontId="10" fillId="0" borderId="7" xfId="0" applyFont="1" applyFill="1" applyBorder="1" applyAlignment="1">
      <alignment horizontal="center" vertical="center"/>
    </xf>
    <xf numFmtId="0" fontId="0" fillId="0" borderId="7" xfId="0" applyFill="1" applyBorder="1" applyAlignment="1">
      <alignment vertical="center"/>
    </xf>
    <xf numFmtId="0" fontId="10" fillId="0" borderId="0" xfId="0" applyFont="1" applyAlignment="1">
      <alignment horizontal="center"/>
    </xf>
    <xf numFmtId="0" fontId="41" fillId="0" borderId="7" xfId="0" applyFont="1" applyBorder="1"/>
    <xf numFmtId="0" fontId="0" fillId="0" borderId="7" xfId="0" applyBorder="1" applyAlignment="1">
      <alignment horizontal="center"/>
    </xf>
    <xf numFmtId="0" fontId="10" fillId="0" borderId="0" xfId="0" quotePrefix="1" applyFont="1"/>
    <xf numFmtId="0" fontId="10" fillId="0" borderId="7" xfId="0" applyFont="1" applyBorder="1"/>
    <xf numFmtId="0" fontId="0" fillId="0" borderId="0" xfId="0" applyBorder="1" applyAlignment="1">
      <alignment horizontal="center"/>
    </xf>
    <xf numFmtId="0" fontId="10" fillId="0" borderId="0" xfId="0" applyFont="1" applyBorder="1"/>
    <xf numFmtId="0" fontId="10" fillId="0" borderId="0" xfId="0" quotePrefix="1" applyFont="1" applyFill="1" applyBorder="1"/>
    <xf numFmtId="0" fontId="10" fillId="0" borderId="8" xfId="0" applyFont="1" applyBorder="1" applyAlignment="1">
      <alignment wrapText="1"/>
    </xf>
    <xf numFmtId="0" fontId="0" fillId="0" borderId="8" xfId="0" applyFont="1" applyFill="1" applyBorder="1"/>
    <xf numFmtId="0" fontId="0" fillId="0" borderId="9" xfId="0" applyFont="1" applyFill="1" applyBorder="1"/>
    <xf numFmtId="0" fontId="0" fillId="0" borderId="0" xfId="0" applyFont="1" applyFill="1" applyBorder="1"/>
    <xf numFmtId="0" fontId="19" fillId="0" borderId="0" xfId="34" applyAlignment="1"/>
    <xf numFmtId="0" fontId="40" fillId="2" borderId="0" xfId="34" applyFont="1" applyFill="1" applyAlignment="1">
      <alignment horizontal="center"/>
    </xf>
    <xf numFmtId="3" fontId="40" fillId="0" borderId="7" xfId="0" applyNumberFormat="1" applyFont="1" applyFill="1" applyBorder="1" applyAlignment="1">
      <alignment horizontal="center"/>
    </xf>
    <xf numFmtId="1" fontId="40" fillId="0" borderId="7" xfId="34" applyNumberFormat="1" applyFont="1" applyBorder="1" applyAlignment="1">
      <alignment horizontal="center"/>
    </xf>
    <xf numFmtId="0" fontId="40" fillId="0" borderId="0" xfId="0" applyFont="1" applyAlignment="1">
      <alignment horizontal="right"/>
    </xf>
    <xf numFmtId="0" fontId="40" fillId="0" borderId="0" xfId="34" applyFont="1" applyFill="1" applyBorder="1" applyAlignment="1">
      <alignment horizontal="right"/>
    </xf>
    <xf numFmtId="0" fontId="10" fillId="0" borderId="0" xfId="34" applyFont="1" applyAlignment="1"/>
    <xf numFmtId="0" fontId="19" fillId="0" borderId="0" xfId="34" applyAlignment="1">
      <alignment horizontal="center" vertical="center"/>
    </xf>
    <xf numFmtId="0" fontId="40" fillId="0" borderId="0" xfId="34" applyFont="1" applyFill="1" applyBorder="1" applyAlignment="1">
      <alignment horizontal="left" vertical="center"/>
    </xf>
    <xf numFmtId="0" fontId="40" fillId="0" borderId="0" xfId="34" applyFont="1" applyFill="1" applyBorder="1" applyAlignment="1">
      <alignment horizontal="left"/>
    </xf>
    <xf numFmtId="3" fontId="40" fillId="0" borderId="0" xfId="0" applyNumberFormat="1" applyFont="1" applyAlignment="1">
      <alignment horizontal="center" vertical="center"/>
    </xf>
    <xf numFmtId="0" fontId="10" fillId="0" borderId="0" xfId="0" applyFont="1" applyAlignment="1">
      <alignment horizontal="right"/>
    </xf>
    <xf numFmtId="0" fontId="40" fillId="0" borderId="0" xfId="0" applyFont="1" applyAlignment="1">
      <alignment horizontal="right" vertical="center"/>
    </xf>
    <xf numFmtId="10" fontId="40" fillId="0" borderId="0" xfId="0" applyNumberFormat="1" applyFont="1" applyAlignment="1">
      <alignment horizontal="center" vertical="center"/>
    </xf>
    <xf numFmtId="0" fontId="10" fillId="0" borderId="0" xfId="34" applyFont="1" applyAlignment="1">
      <alignment horizontal="right"/>
    </xf>
    <xf numFmtId="3" fontId="10" fillId="0" borderId="7" xfId="0" applyNumberFormat="1" applyFont="1" applyFill="1" applyBorder="1" applyAlignment="1">
      <alignment horizontal="center"/>
    </xf>
    <xf numFmtId="0" fontId="10" fillId="0" borderId="7" xfId="34" applyFont="1" applyBorder="1" applyAlignment="1">
      <alignment horizontal="center"/>
    </xf>
    <xf numFmtId="1" fontId="10" fillId="0" borderId="7" xfId="34" applyNumberFormat="1" applyFont="1" applyBorder="1" applyAlignment="1">
      <alignment horizontal="center"/>
    </xf>
    <xf numFmtId="0" fontId="10" fillId="0" borderId="0" xfId="34" applyFont="1" applyFill="1" applyBorder="1" applyAlignment="1">
      <alignment horizontal="right"/>
    </xf>
    <xf numFmtId="3" fontId="40" fillId="0" borderId="0" xfId="0" applyNumberFormat="1" applyFont="1"/>
    <xf numFmtId="0" fontId="0" fillId="3" borderId="0" xfId="0" applyFill="1"/>
    <xf numFmtId="10" fontId="0" fillId="3" borderId="0" xfId="0" applyNumberFormat="1" applyFill="1" applyAlignment="1">
      <alignment horizontal="center" vertical="center"/>
    </xf>
    <xf numFmtId="3" fontId="10" fillId="3" borderId="0" xfId="0" applyNumberFormat="1" applyFont="1" applyFill="1" applyAlignment="1">
      <alignment horizontal="center" vertical="center"/>
    </xf>
    <xf numFmtId="165" fontId="40" fillId="0" borderId="0" xfId="0" applyNumberFormat="1" applyFont="1" applyAlignment="1">
      <alignment horizontal="center" vertical="center"/>
    </xf>
    <xf numFmtId="0" fontId="10" fillId="0" borderId="0" xfId="0" applyFont="1" applyAlignment="1">
      <alignment horizontal="center" vertical="center"/>
    </xf>
    <xf numFmtId="3" fontId="0" fillId="0" borderId="0" xfId="0" applyNumberFormat="1" applyAlignment="1">
      <alignment horizontal="center" vertical="center"/>
    </xf>
    <xf numFmtId="10" fontId="0" fillId="3" borderId="0" xfId="0" applyNumberFormat="1" applyFill="1"/>
    <xf numFmtId="0" fontId="0" fillId="0" borderId="0" xfId="0" applyFill="1"/>
    <xf numFmtId="0" fontId="10" fillId="0" borderId="0" xfId="0" applyFont="1" applyAlignment="1">
      <alignment horizontal="right" vertical="center"/>
    </xf>
    <xf numFmtId="3" fontId="47" fillId="0" borderId="0" xfId="0" applyNumberFormat="1" applyFont="1"/>
    <xf numFmtId="0" fontId="43" fillId="0" borderId="8" xfId="0" applyFont="1" applyFill="1" applyBorder="1" applyAlignment="1" applyProtection="1">
      <alignment horizontal="center" vertical="center" wrapText="1"/>
    </xf>
    <xf numFmtId="0" fontId="50" fillId="0" borderId="0" xfId="0" applyFont="1"/>
    <xf numFmtId="0" fontId="50" fillId="4" borderId="7" xfId="0" applyFont="1" applyFill="1" applyBorder="1" applyAlignment="1">
      <alignment horizontal="center" vertical="center" wrapText="1"/>
    </xf>
    <xf numFmtId="0" fontId="50" fillId="0" borderId="7" xfId="0" applyFont="1" applyBorder="1"/>
    <xf numFmtId="165" fontId="50" fillId="0" borderId="7" xfId="0" applyNumberFormat="1" applyFont="1" applyBorder="1" applyAlignment="1">
      <alignment horizontal="center"/>
    </xf>
    <xf numFmtId="0" fontId="50" fillId="0" borderId="0" xfId="0" applyFont="1" applyAlignment="1">
      <alignment horizontal="center"/>
    </xf>
    <xf numFmtId="1" fontId="31" fillId="0" borderId="0" xfId="0" applyNumberFormat="1" applyFont="1" applyAlignment="1">
      <alignment horizontal="center"/>
    </xf>
    <xf numFmtId="2" fontId="31" fillId="0" borderId="0" xfId="0" applyNumberFormat="1" applyFont="1" applyAlignment="1">
      <alignment horizontal="center"/>
    </xf>
    <xf numFmtId="1" fontId="50" fillId="0" borderId="7" xfId="0" applyNumberFormat="1" applyFont="1" applyBorder="1" applyAlignment="1">
      <alignment horizontal="center"/>
    </xf>
    <xf numFmtId="0" fontId="51" fillId="0" borderId="0" xfId="0" applyFont="1" applyAlignment="1">
      <alignment horizontal="center"/>
    </xf>
    <xf numFmtId="0" fontId="11" fillId="0" borderId="1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1" xfId="0" applyFont="1" applyFill="1" applyBorder="1" applyAlignment="1" applyProtection="1">
      <alignment vertical="center" wrapText="1"/>
    </xf>
    <xf numFmtId="0" fontId="11" fillId="2" borderId="12" xfId="0" applyFont="1" applyFill="1" applyBorder="1" applyAlignment="1" applyProtection="1">
      <alignment horizontal="right" vertical="center"/>
    </xf>
    <xf numFmtId="0" fontId="11" fillId="2" borderId="13" xfId="0" applyFont="1" applyFill="1" applyBorder="1" applyAlignment="1" applyProtection="1">
      <alignment horizontal="right" vertical="center"/>
    </xf>
    <xf numFmtId="0" fontId="13" fillId="0" borderId="0" xfId="0" applyFont="1" applyFill="1" applyBorder="1" applyAlignment="1" applyProtection="1">
      <alignment horizontal="center" vertical="center" wrapText="1"/>
    </xf>
    <xf numFmtId="0" fontId="13" fillId="0" borderId="0" xfId="0" applyFont="1" applyAlignment="1" applyProtection="1">
      <alignment horizontal="center" vertical="center"/>
    </xf>
    <xf numFmtId="0" fontId="11" fillId="2" borderId="0" xfId="0" applyFont="1" applyFill="1" applyBorder="1" applyAlignment="1" applyProtection="1">
      <alignment horizontal="center" vertical="center" wrapText="1"/>
    </xf>
    <xf numFmtId="0" fontId="11" fillId="2" borderId="0" xfId="0" quotePrefix="1" applyFont="1" applyFill="1" applyBorder="1" applyAlignment="1" applyProtection="1">
      <alignment vertical="center" wrapText="1"/>
    </xf>
    <xf numFmtId="0" fontId="11" fillId="2" borderId="0" xfId="35" quotePrefix="1" applyFont="1" applyFill="1" applyBorder="1" applyAlignment="1" applyProtection="1">
      <alignment horizontal="center" vertical="center" wrapText="1"/>
    </xf>
    <xf numFmtId="0" fontId="11" fillId="2" borderId="0" xfId="0" quotePrefix="1" applyFont="1" applyFill="1" applyBorder="1" applyAlignment="1" applyProtection="1">
      <alignment horizontal="center" vertical="center" wrapText="1"/>
    </xf>
    <xf numFmtId="0" fontId="11" fillId="2" borderId="14" xfId="0" applyFont="1" applyFill="1" applyBorder="1" applyAlignment="1" applyProtection="1">
      <alignment horizontal="left" vertical="center" indent="1"/>
    </xf>
    <xf numFmtId="0" fontId="16" fillId="2" borderId="11" xfId="0" applyFont="1" applyFill="1" applyBorder="1" applyAlignment="1" applyProtection="1">
      <alignment horizontal="center" vertical="center" wrapText="1"/>
    </xf>
    <xf numFmtId="0" fontId="16" fillId="2" borderId="15" xfId="0" applyFont="1" applyFill="1" applyBorder="1" applyAlignment="1" applyProtection="1">
      <alignment horizontal="center" vertical="center" wrapText="1"/>
    </xf>
    <xf numFmtId="14" fontId="14" fillId="0" borderId="0" xfId="0" applyNumberFormat="1" applyFont="1" applyFill="1" applyBorder="1" applyAlignment="1" applyProtection="1">
      <alignment horizontal="center" vertical="center" wrapText="1"/>
    </xf>
    <xf numFmtId="0" fontId="11" fillId="2" borderId="0" xfId="0" applyFont="1" applyFill="1" applyBorder="1" applyAlignment="1" applyProtection="1">
      <alignment vertical="center" wrapText="1"/>
    </xf>
    <xf numFmtId="0" fontId="44" fillId="2" borderId="0" xfId="0" applyFont="1" applyFill="1" applyBorder="1" applyAlignment="1" applyProtection="1">
      <alignment horizontal="center" vertical="center" wrapText="1"/>
    </xf>
    <xf numFmtId="14" fontId="11" fillId="2" borderId="16" xfId="0" applyNumberFormat="1" applyFont="1" applyFill="1" applyBorder="1" applyAlignment="1" applyProtection="1">
      <alignment horizontal="left" vertical="center" indent="1"/>
    </xf>
    <xf numFmtId="14" fontId="11" fillId="2" borderId="12" xfId="0" applyNumberFormat="1" applyFont="1" applyFill="1" applyBorder="1" applyAlignment="1" applyProtection="1">
      <alignment horizontal="center" vertical="center" wrapText="1"/>
    </xf>
    <xf numFmtId="14" fontId="11" fillId="2" borderId="13"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49" fillId="0" borderId="17" xfId="0" applyFont="1" applyFill="1" applyBorder="1" applyAlignment="1" applyProtection="1">
      <alignment horizontal="center" vertical="center" wrapText="1"/>
    </xf>
    <xf numFmtId="0" fontId="49" fillId="0" borderId="17" xfId="35" applyFont="1" applyFill="1" applyBorder="1" applyAlignment="1" applyProtection="1">
      <alignment horizontal="center" vertical="center" wrapText="1"/>
    </xf>
    <xf numFmtId="0" fontId="43" fillId="0" borderId="19" xfId="0" applyFont="1" applyFill="1" applyBorder="1" applyAlignment="1" applyProtection="1">
      <alignment horizontal="center" vertical="center" wrapText="1"/>
    </xf>
    <xf numFmtId="3" fontId="0" fillId="0" borderId="0" xfId="0" applyNumberFormat="1" applyProtection="1"/>
    <xf numFmtId="0" fontId="11" fillId="2" borderId="10" xfId="0" applyFont="1" applyFill="1" applyBorder="1" applyAlignment="1" applyProtection="1">
      <alignment horizontal="center" vertical="center" wrapText="1"/>
    </xf>
    <xf numFmtId="0" fontId="11" fillId="4" borderId="12" xfId="0" applyFont="1" applyFill="1" applyBorder="1" applyAlignment="1" applyProtection="1">
      <alignment horizontal="center" vertical="center" wrapText="1"/>
    </xf>
    <xf numFmtId="0" fontId="11" fillId="4" borderId="12" xfId="0" applyFont="1" applyFill="1" applyBorder="1" applyAlignment="1" applyProtection="1">
      <alignment vertical="center" wrapText="1"/>
    </xf>
    <xf numFmtId="0" fontId="48" fillId="2" borderId="12" xfId="0" applyFont="1" applyFill="1" applyBorder="1" applyAlignment="1" applyProtection="1">
      <alignment horizontal="center" vertical="center" wrapText="1"/>
    </xf>
    <xf numFmtId="165" fontId="48" fillId="2" borderId="12" xfId="0" applyNumberFormat="1" applyFont="1" applyFill="1" applyBorder="1" applyAlignment="1" applyProtection="1">
      <alignment horizontal="center" vertical="center" wrapText="1"/>
    </xf>
    <xf numFmtId="0" fontId="11" fillId="4" borderId="13" xfId="0" applyFont="1" applyFill="1" applyBorder="1" applyAlignment="1" applyProtection="1">
      <alignment horizontal="center" vertical="center" wrapText="1"/>
    </xf>
    <xf numFmtId="0" fontId="18" fillId="0" borderId="0" xfId="0" applyFont="1" applyFill="1" applyAlignment="1" applyProtection="1">
      <alignment horizontal="center" vertical="center"/>
    </xf>
    <xf numFmtId="0" fontId="11" fillId="0" borderId="20" xfId="0" applyFont="1" applyFill="1" applyBorder="1" applyAlignment="1" applyProtection="1">
      <alignment horizontal="center" vertical="center" wrapText="1"/>
    </xf>
    <xf numFmtId="0" fontId="43" fillId="0" borderId="12" xfId="0" applyFont="1" applyFill="1" applyBorder="1" applyAlignment="1" applyProtection="1">
      <alignment horizontal="center" vertical="center" wrapText="1"/>
    </xf>
    <xf numFmtId="0" fontId="12" fillId="0" borderId="20" xfId="0" applyFont="1" applyFill="1" applyBorder="1" applyAlignment="1" applyProtection="1">
      <alignment horizontal="center" vertical="center" wrapText="1"/>
    </xf>
    <xf numFmtId="0" fontId="43" fillId="0" borderId="13" xfId="0" applyFont="1" applyFill="1" applyBorder="1" applyAlignment="1" applyProtection="1">
      <alignment horizontal="center" vertical="center" wrapText="1"/>
    </xf>
    <xf numFmtId="22" fontId="17" fillId="0" borderId="0" xfId="0" applyNumberFormat="1" applyFont="1" applyFill="1" applyBorder="1" applyAlignment="1" applyProtection="1">
      <alignment horizontal="center" vertical="center" wrapText="1"/>
    </xf>
    <xf numFmtId="0" fontId="11" fillId="0" borderId="0" xfId="0" applyFont="1" applyAlignment="1" applyProtection="1">
      <alignment horizontal="center" vertical="center"/>
    </xf>
    <xf numFmtId="0" fontId="11" fillId="2" borderId="21" xfId="0" applyFont="1" applyFill="1" applyBorder="1" applyAlignment="1" applyProtection="1">
      <alignment horizontal="center" vertical="center"/>
    </xf>
    <xf numFmtId="0" fontId="12" fillId="4" borderId="12" xfId="0" applyFont="1" applyFill="1" applyBorder="1" applyAlignment="1" applyProtection="1">
      <alignment horizontal="center" vertical="center" wrapText="1"/>
    </xf>
    <xf numFmtId="0" fontId="11" fillId="4" borderId="12" xfId="35" applyFont="1" applyFill="1" applyBorder="1" applyAlignment="1" applyProtection="1">
      <alignment horizontal="center" vertical="center" wrapText="1"/>
    </xf>
    <xf numFmtId="0" fontId="11" fillId="4" borderId="12" xfId="0" applyFont="1" applyFill="1" applyBorder="1" applyAlignment="1" applyProtection="1">
      <alignment horizontal="center" vertical="center"/>
    </xf>
    <xf numFmtId="0" fontId="11" fillId="4" borderId="12" xfId="0" applyFont="1" applyFill="1" applyBorder="1" applyAlignment="1" applyProtection="1">
      <alignment horizontal="left" vertical="center" wrapText="1"/>
    </xf>
    <xf numFmtId="0" fontId="11" fillId="4" borderId="13" xfId="35" applyFont="1" applyFill="1" applyBorder="1" applyAlignment="1" applyProtection="1">
      <alignment horizontal="center" vertical="center"/>
    </xf>
    <xf numFmtId="0" fontId="12" fillId="0" borderId="0" xfId="0" applyFont="1" applyFill="1" applyBorder="1" applyAlignment="1" applyProtection="1">
      <alignment horizontal="center" vertical="center" wrapText="1"/>
    </xf>
    <xf numFmtId="0" fontId="12" fillId="0" borderId="0" xfId="0" applyFont="1" applyAlignment="1" applyProtection="1">
      <alignment horizontal="center" vertical="center"/>
    </xf>
    <xf numFmtId="167" fontId="12" fillId="0" borderId="0" xfId="0" applyNumberFormat="1" applyFont="1" applyAlignment="1" applyProtection="1">
      <alignment horizontal="center" vertical="center"/>
    </xf>
    <xf numFmtId="0" fontId="12" fillId="0" borderId="21" xfId="0" applyFont="1" applyFill="1" applyBorder="1" applyAlignment="1" applyProtection="1">
      <alignment horizontal="center" vertical="center"/>
    </xf>
    <xf numFmtId="0" fontId="11" fillId="0" borderId="12" xfId="0" applyFont="1" applyFill="1" applyBorder="1" applyAlignment="1" applyProtection="1">
      <alignment horizontal="center" vertical="center" wrapText="1"/>
    </xf>
    <xf numFmtId="0" fontId="15" fillId="0" borderId="12" xfId="0" applyFont="1" applyFill="1" applyBorder="1" applyAlignment="1" applyProtection="1">
      <alignment horizontal="center" vertical="center"/>
    </xf>
    <xf numFmtId="0" fontId="15" fillId="0" borderId="0" xfId="0" applyFont="1" applyFill="1" applyAlignment="1" applyProtection="1">
      <alignment horizontal="center" vertical="center"/>
    </xf>
    <xf numFmtId="0" fontId="15" fillId="0" borderId="0" xfId="0" applyFont="1" applyFill="1" applyAlignment="1" applyProtection="1">
      <alignment horizontal="center" vertical="center" wrapText="1"/>
    </xf>
    <xf numFmtId="0" fontId="0" fillId="0" borderId="0" xfId="0" applyBorder="1" applyAlignment="1" applyProtection="1">
      <alignment horizontal="center" vertical="center" wrapText="1"/>
    </xf>
    <xf numFmtId="0" fontId="11" fillId="0" borderId="21" xfId="0" applyFont="1" applyFill="1" applyBorder="1" applyAlignment="1" applyProtection="1">
      <alignment horizontal="center" vertical="center"/>
    </xf>
    <xf numFmtId="0" fontId="11" fillId="4" borderId="12" xfId="0" applyFont="1" applyFill="1" applyBorder="1" applyAlignment="1" applyProtection="1">
      <alignment horizontal="left" vertical="center"/>
    </xf>
    <xf numFmtId="0" fontId="11" fillId="4" borderId="13" xfId="35" quotePrefix="1" applyFont="1" applyFill="1" applyBorder="1" applyAlignment="1" applyProtection="1">
      <alignment horizontal="center" vertical="center"/>
    </xf>
    <xf numFmtId="166" fontId="11" fillId="0" borderId="0" xfId="0" applyNumberFormat="1" applyFont="1" applyAlignment="1" applyProtection="1">
      <alignment horizontal="center" vertical="center"/>
    </xf>
    <xf numFmtId="0" fontId="12" fillId="0" borderId="11"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12" fillId="0" borderId="15" xfId="35"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2" fillId="0" borderId="7" xfId="0" applyFont="1" applyFill="1" applyBorder="1" applyAlignment="1" applyProtection="1">
      <alignment horizontal="center" vertical="center"/>
    </xf>
    <xf numFmtId="0" fontId="12" fillId="0" borderId="22" xfId="0" applyFont="1" applyFill="1" applyBorder="1" applyAlignment="1" applyProtection="1">
      <alignment horizontal="center" vertical="center"/>
    </xf>
    <xf numFmtId="0" fontId="12" fillId="2" borderId="7" xfId="0" applyFont="1" applyFill="1" applyBorder="1" applyAlignment="1" applyProtection="1">
      <alignment horizontal="center" vertical="center"/>
    </xf>
    <xf numFmtId="0" fontId="12" fillId="0" borderId="19" xfId="35" quotePrefix="1" applyFont="1" applyFill="1" applyBorder="1" applyAlignment="1" applyProtection="1">
      <alignment horizontal="center" vertical="center"/>
    </xf>
    <xf numFmtId="0" fontId="12" fillId="0" borderId="10" xfId="35" applyFont="1" applyFill="1" applyBorder="1" applyAlignment="1" applyProtection="1">
      <alignment horizontal="center" vertical="center"/>
    </xf>
    <xf numFmtId="0" fontId="12" fillId="0" borderId="20" xfId="0" applyFont="1" applyFill="1" applyBorder="1" applyAlignment="1" applyProtection="1">
      <alignment horizontal="center" vertical="center"/>
    </xf>
    <xf numFmtId="0" fontId="12" fillId="0" borderId="20" xfId="0" quotePrefix="1" applyFont="1" applyFill="1" applyBorder="1" applyAlignment="1" applyProtection="1">
      <alignment horizontal="center" vertical="center"/>
    </xf>
    <xf numFmtId="0" fontId="12" fillId="0" borderId="24" xfId="35" applyFont="1" applyFill="1" applyBorder="1" applyAlignment="1" applyProtection="1">
      <alignment horizontal="center" vertical="center"/>
    </xf>
    <xf numFmtId="0" fontId="0" fillId="0" borderId="0" xfId="0" applyAlignment="1" applyProtection="1">
      <alignment horizontal="center" vertical="center"/>
    </xf>
    <xf numFmtId="0" fontId="11" fillId="4" borderId="20" xfId="0" applyFont="1" applyFill="1" applyBorder="1" applyAlignment="1" applyProtection="1">
      <alignment horizontal="left" vertical="center"/>
    </xf>
    <xf numFmtId="0" fontId="11" fillId="4" borderId="20" xfId="0" applyFont="1" applyFill="1" applyBorder="1" applyAlignment="1" applyProtection="1">
      <alignment horizontal="center" vertical="center"/>
    </xf>
    <xf numFmtId="0" fontId="12" fillId="0" borderId="21" xfId="0" applyFont="1" applyFill="1" applyBorder="1" applyAlignment="1" applyProtection="1">
      <alignment horizontal="center" vertical="center" wrapText="1"/>
    </xf>
    <xf numFmtId="0" fontId="12" fillId="0" borderId="0" xfId="0" applyFont="1" applyFill="1" applyBorder="1" applyAlignment="1" applyProtection="1">
      <alignment horizontal="left" vertical="center" wrapText="1"/>
    </xf>
    <xf numFmtId="0" fontId="12" fillId="0" borderId="0" xfId="0" applyFont="1" applyFill="1" applyBorder="1" applyAlignment="1" applyProtection="1">
      <alignment horizontal="left" vertical="center"/>
    </xf>
    <xf numFmtId="0" fontId="12" fillId="0" borderId="10" xfId="35" quotePrefix="1" applyFont="1" applyFill="1" applyBorder="1" applyAlignment="1" applyProtection="1">
      <alignment horizontal="center" vertical="center"/>
    </xf>
    <xf numFmtId="0" fontId="12" fillId="0" borderId="0" xfId="0" applyFont="1" applyAlignment="1" applyProtection="1">
      <alignment horizontal="center" vertical="center" wrapText="1"/>
    </xf>
    <xf numFmtId="0" fontId="11" fillId="4" borderId="11" xfId="0" applyFont="1" applyFill="1" applyBorder="1" applyAlignment="1" applyProtection="1">
      <alignment horizontal="center" vertical="center"/>
    </xf>
    <xf numFmtId="0" fontId="11" fillId="4" borderId="0" xfId="0" applyFont="1" applyFill="1" applyBorder="1" applyAlignment="1" applyProtection="1">
      <alignment horizontal="left" vertical="center"/>
    </xf>
    <xf numFmtId="0" fontId="11" fillId="4" borderId="0" xfId="0" applyFont="1" applyFill="1" applyBorder="1" applyAlignment="1" applyProtection="1">
      <alignment horizontal="center" vertical="center"/>
    </xf>
    <xf numFmtId="0" fontId="11" fillId="4" borderId="15" xfId="35" quotePrefix="1" applyFont="1" applyFill="1" applyBorder="1" applyAlignment="1" applyProtection="1">
      <alignment horizontal="center" vertical="center"/>
    </xf>
    <xf numFmtId="0" fontId="45" fillId="0" borderId="11" xfId="0" applyFont="1" applyFill="1" applyBorder="1" applyAlignment="1" applyProtection="1">
      <alignment horizontal="left" vertical="center" wrapText="1"/>
    </xf>
    <xf numFmtId="0" fontId="45" fillId="0" borderId="0" xfId="0" applyFont="1" applyFill="1" applyBorder="1" applyAlignment="1" applyProtection="1">
      <alignment horizontal="left" vertical="center" wrapText="1"/>
    </xf>
    <xf numFmtId="0" fontId="12" fillId="0" borderId="20" xfId="0" applyFont="1" applyFill="1" applyBorder="1" applyAlignment="1" applyProtection="1">
      <alignment horizontal="left" vertical="center" wrapText="1"/>
    </xf>
    <xf numFmtId="0" fontId="12" fillId="0" borderId="24" xfId="35" quotePrefix="1" applyFont="1" applyFill="1" applyBorder="1" applyAlignment="1" applyProtection="1">
      <alignment horizontal="center" vertical="center"/>
    </xf>
    <xf numFmtId="0" fontId="11" fillId="0" borderId="21" xfId="0" applyFont="1" applyFill="1" applyBorder="1" applyAlignment="1" applyProtection="1">
      <alignment horizontal="center" vertical="center" wrapText="1"/>
    </xf>
    <xf numFmtId="0" fontId="11" fillId="5" borderId="20" xfId="0" applyFont="1" applyFill="1" applyBorder="1" applyAlignment="1" applyProtection="1">
      <alignment horizontal="center" vertical="center"/>
    </xf>
    <xf numFmtId="0" fontId="11" fillId="5" borderId="20" xfId="0" applyFont="1" applyFill="1" applyBorder="1" applyAlignment="1" applyProtection="1">
      <alignment horizontal="left" vertical="center" wrapText="1"/>
    </xf>
    <xf numFmtId="0" fontId="11" fillId="5" borderId="20" xfId="0" applyFont="1" applyFill="1" applyBorder="1" applyAlignment="1" applyProtection="1">
      <alignment horizontal="left" vertical="center"/>
    </xf>
    <xf numFmtId="0" fontId="11" fillId="5" borderId="24" xfId="35" quotePrefix="1" applyFont="1" applyFill="1" applyBorder="1" applyAlignment="1" applyProtection="1">
      <alignment horizontal="center" vertical="center"/>
    </xf>
    <xf numFmtId="0" fontId="11" fillId="0" borderId="0" xfId="0" applyFont="1" applyFill="1" applyAlignment="1" applyProtection="1">
      <alignment horizontal="center" vertical="center"/>
    </xf>
    <xf numFmtId="0" fontId="12" fillId="0" borderId="0" xfId="0" quotePrefix="1" applyFont="1" applyFill="1" applyBorder="1" applyAlignment="1" applyProtection="1">
      <alignment horizontal="center" vertical="center"/>
    </xf>
    <xf numFmtId="0" fontId="12" fillId="0" borderId="7" xfId="35" applyFont="1" applyFill="1" applyBorder="1" applyAlignment="1" applyProtection="1">
      <alignment horizontal="center" vertical="center"/>
    </xf>
    <xf numFmtId="0" fontId="12" fillId="0" borderId="23" xfId="35" applyFont="1" applyFill="1" applyBorder="1" applyAlignment="1" applyProtection="1">
      <alignment horizontal="center" vertical="center"/>
    </xf>
    <xf numFmtId="0" fontId="12" fillId="0" borderId="0" xfId="0" applyFont="1" applyBorder="1" applyAlignment="1" applyProtection="1">
      <alignment horizontal="center" vertical="center" wrapText="1"/>
    </xf>
    <xf numFmtId="1" fontId="11" fillId="3" borderId="12" xfId="0" applyNumberFormat="1" applyFont="1" applyFill="1" applyBorder="1" applyAlignment="1" applyProtection="1">
      <alignment horizontal="center" vertical="center" wrapText="1"/>
      <protection locked="0"/>
    </xf>
    <xf numFmtId="0" fontId="12" fillId="3" borderId="7" xfId="0" applyFont="1" applyFill="1" applyBorder="1" applyAlignment="1" applyProtection="1">
      <alignment horizontal="left" vertical="center" wrapText="1"/>
      <protection locked="0"/>
    </xf>
    <xf numFmtId="0" fontId="12" fillId="3" borderId="7" xfId="0" applyFont="1" applyFill="1" applyBorder="1" applyAlignment="1" applyProtection="1">
      <alignment horizontal="center" vertical="center"/>
      <protection locked="0"/>
    </xf>
    <xf numFmtId="0" fontId="11" fillId="2" borderId="0" xfId="0" applyFont="1" applyFill="1" applyBorder="1" applyAlignment="1" applyProtection="1">
      <alignment horizontal="center" vertical="center"/>
    </xf>
    <xf numFmtId="3" fontId="48" fillId="2" borderId="12" xfId="0" applyNumberFormat="1" applyFont="1" applyFill="1" applyBorder="1" applyAlignment="1" applyProtection="1">
      <alignment horizontal="center" vertical="center" wrapText="1"/>
    </xf>
    <xf numFmtId="3" fontId="11" fillId="4" borderId="12" xfId="0" applyNumberFormat="1" applyFont="1" applyFill="1" applyBorder="1" applyAlignment="1" applyProtection="1">
      <alignment horizontal="center" vertical="center"/>
    </xf>
    <xf numFmtId="0" fontId="12" fillId="3" borderId="7" xfId="0" quotePrefix="1" applyFont="1" applyFill="1" applyBorder="1" applyAlignment="1" applyProtection="1">
      <alignment horizontal="center" vertical="center"/>
      <protection locked="0"/>
    </xf>
    <xf numFmtId="0" fontId="11" fillId="3" borderId="11" xfId="0" applyFont="1" applyFill="1" applyBorder="1" applyAlignment="1" applyProtection="1">
      <alignment horizontal="left" vertical="center" wrapText="1"/>
      <protection locked="0"/>
    </xf>
    <xf numFmtId="0" fontId="11" fillId="3" borderId="0" xfId="35" quotePrefix="1" applyFont="1" applyFill="1" applyBorder="1" applyAlignment="1" applyProtection="1">
      <alignment horizontal="left" vertical="center" wrapText="1"/>
      <protection locked="0"/>
    </xf>
    <xf numFmtId="0" fontId="11" fillId="3" borderId="12" xfId="0" applyFont="1" applyFill="1" applyBorder="1" applyAlignment="1" applyProtection="1">
      <alignment horizontal="left" vertical="center"/>
      <protection locked="0"/>
    </xf>
    <xf numFmtId="0" fontId="51" fillId="0" borderId="0" xfId="0" applyFont="1" applyAlignment="1">
      <alignment horizontal="left" vertical="center"/>
    </xf>
    <xf numFmtId="0" fontId="11" fillId="0" borderId="0" xfId="0" applyFont="1" applyFill="1" applyBorder="1" applyAlignment="1" applyProtection="1">
      <alignment horizontal="center" vertical="center"/>
    </xf>
    <xf numFmtId="0" fontId="12" fillId="0" borderId="10" xfId="0" applyFont="1" applyFill="1" applyBorder="1" applyAlignment="1" applyProtection="1">
      <alignment horizontal="center" vertical="center"/>
    </xf>
    <xf numFmtId="0" fontId="11" fillId="0" borderId="11" xfId="0" applyFont="1" applyFill="1" applyBorder="1" applyAlignment="1" applyProtection="1">
      <alignment horizontal="left" vertical="center" wrapText="1"/>
    </xf>
    <xf numFmtId="0" fontId="11" fillId="4" borderId="20" xfId="0" applyFont="1" applyFill="1" applyBorder="1" applyAlignment="1" applyProtection="1">
      <alignment horizontal="left" vertical="center" wrapText="1"/>
    </xf>
    <xf numFmtId="0" fontId="11" fillId="4" borderId="0" xfId="0" applyFont="1" applyFill="1" applyBorder="1" applyAlignment="1" applyProtection="1">
      <alignment horizontal="left" vertical="center" wrapText="1"/>
    </xf>
    <xf numFmtId="0" fontId="12" fillId="3" borderId="1" xfId="0" applyFont="1" applyFill="1" applyBorder="1" applyAlignment="1" applyProtection="1">
      <alignment horizontal="center" vertical="center"/>
      <protection locked="0"/>
    </xf>
    <xf numFmtId="0" fontId="12" fillId="3" borderId="23" xfId="0" applyFont="1" applyFill="1" applyBorder="1" applyAlignment="1" applyProtection="1">
      <alignment horizontal="center" vertical="center"/>
      <protection locked="0"/>
    </xf>
    <xf numFmtId="0" fontId="52" fillId="0" borderId="7" xfId="0" applyFont="1" applyFill="1" applyBorder="1" applyAlignment="1" applyProtection="1">
      <alignment horizontal="center" vertical="center" wrapText="1"/>
    </xf>
    <xf numFmtId="0" fontId="53" fillId="0" borderId="7" xfId="0" applyFont="1" applyBorder="1" applyAlignment="1" applyProtection="1">
      <alignment horizontal="center" vertical="center" wrapText="1"/>
    </xf>
    <xf numFmtId="168" fontId="54" fillId="0" borderId="7" xfId="0" applyNumberFormat="1" applyFont="1" applyBorder="1" applyAlignment="1" applyProtection="1">
      <alignment horizontal="center" vertical="center"/>
    </xf>
    <xf numFmtId="0" fontId="12" fillId="3" borderId="22"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5" fillId="0" borderId="13" xfId="0" applyFont="1" applyBorder="1" applyAlignment="1" applyProtection="1">
      <alignment horizontal="center" vertical="center"/>
    </xf>
    <xf numFmtId="0" fontId="43" fillId="0" borderId="12" xfId="0" applyFont="1" applyFill="1" applyBorder="1" applyAlignment="1" applyProtection="1">
      <alignment horizontal="center" vertical="center"/>
    </xf>
    <xf numFmtId="0" fontId="15" fillId="0" borderId="12" xfId="0" applyFont="1" applyFill="1" applyBorder="1" applyAlignment="1" applyProtection="1">
      <alignment horizontal="center" vertical="center" wrapText="1"/>
    </xf>
    <xf numFmtId="0" fontId="43" fillId="0" borderId="0" xfId="0" applyFont="1" applyFill="1" applyAlignment="1" applyProtection="1">
      <alignment horizontal="center" vertical="center"/>
    </xf>
    <xf numFmtId="0" fontId="11" fillId="3" borderId="11" xfId="0" applyFont="1" applyFill="1" applyBorder="1" applyAlignment="1" applyProtection="1">
      <alignment horizontal="left" vertical="center"/>
      <protection locked="0"/>
    </xf>
    <xf numFmtId="0" fontId="49" fillId="0" borderId="18" xfId="35" applyFont="1" applyFill="1" applyBorder="1" applyAlignment="1" applyProtection="1">
      <alignment horizontal="center" vertical="center" wrapText="1"/>
    </xf>
    <xf numFmtId="0" fontId="12" fillId="3" borderId="7" xfId="35" applyFont="1" applyFill="1" applyBorder="1" applyAlignment="1" applyProtection="1">
      <alignment vertical="center" wrapText="1"/>
      <protection locked="0"/>
    </xf>
    <xf numFmtId="0" fontId="12" fillId="3" borderId="7" xfId="35" applyFont="1" applyFill="1" applyBorder="1" applyAlignment="1" applyProtection="1">
      <alignment horizontal="center" vertical="center"/>
      <protection locked="0"/>
    </xf>
    <xf numFmtId="0" fontId="12" fillId="3" borderId="7" xfId="35" applyFont="1" applyFill="1" applyBorder="1" applyAlignment="1" applyProtection="1">
      <alignment horizontal="center" vertical="center" wrapText="1"/>
      <protection locked="0"/>
    </xf>
    <xf numFmtId="0" fontId="12" fillId="3" borderId="7" xfId="0" applyFont="1" applyFill="1" applyBorder="1" applyAlignment="1" applyProtection="1">
      <alignment vertical="center" wrapText="1"/>
      <protection locked="0"/>
    </xf>
    <xf numFmtId="0" fontId="12" fillId="0" borderId="20" xfId="0" applyFont="1" applyFill="1" applyBorder="1" applyAlignment="1" applyProtection="1">
      <alignment horizontal="left" vertical="center"/>
    </xf>
    <xf numFmtId="165" fontId="50" fillId="0" borderId="0" xfId="0" applyNumberFormat="1" applyFont="1" applyBorder="1" applyAlignment="1">
      <alignment horizontal="center"/>
    </xf>
    <xf numFmtId="0" fontId="50" fillId="0" borderId="7" xfId="0" applyFont="1" applyBorder="1" applyAlignment="1">
      <alignment vertical="center"/>
    </xf>
    <xf numFmtId="165" fontId="50" fillId="0" borderId="7" xfId="0" applyNumberFormat="1" applyFont="1" applyBorder="1" applyAlignment="1">
      <alignment horizontal="center" vertical="center"/>
    </xf>
    <xf numFmtId="1" fontId="50" fillId="0" borderId="7" xfId="0" applyNumberFormat="1" applyFont="1" applyBorder="1" applyAlignment="1">
      <alignment horizontal="center" vertical="center"/>
    </xf>
    <xf numFmtId="0" fontId="11" fillId="0" borderId="10" xfId="33" applyFont="1" applyFill="1" applyBorder="1" applyAlignment="1" applyProtection="1">
      <alignment horizontal="center" vertical="center" wrapText="1"/>
    </xf>
    <xf numFmtId="0" fontId="11" fillId="2" borderId="11" xfId="33" applyFont="1" applyFill="1" applyBorder="1" applyAlignment="1" applyProtection="1">
      <alignment horizontal="center" vertical="center" wrapText="1"/>
    </xf>
    <xf numFmtId="0" fontId="11" fillId="2" borderId="11" xfId="33" applyFont="1" applyFill="1" applyBorder="1" applyAlignment="1" applyProtection="1">
      <alignment vertical="center" wrapText="1"/>
    </xf>
    <xf numFmtId="0" fontId="11" fillId="3" borderId="11" xfId="33" applyFont="1" applyFill="1" applyBorder="1" applyAlignment="1" applyProtection="1">
      <alignment horizontal="left" vertical="center" wrapText="1"/>
      <protection locked="0"/>
    </xf>
    <xf numFmtId="0" fontId="11" fillId="0" borderId="11" xfId="33" applyFont="1" applyFill="1" applyBorder="1" applyAlignment="1" applyProtection="1">
      <alignment horizontal="left" vertical="center" wrapText="1"/>
    </xf>
    <xf numFmtId="0" fontId="11" fillId="2" borderId="12" xfId="33" applyFont="1" applyFill="1" applyBorder="1" applyAlignment="1" applyProtection="1">
      <alignment horizontal="right" vertical="center"/>
    </xf>
    <xf numFmtId="0" fontId="11" fillId="2" borderId="13" xfId="33" applyFont="1" applyFill="1" applyBorder="1" applyAlignment="1" applyProtection="1">
      <alignment horizontal="right" vertical="center"/>
    </xf>
    <xf numFmtId="0" fontId="13" fillId="0" borderId="0" xfId="33" applyFont="1" applyFill="1" applyBorder="1" applyAlignment="1" applyProtection="1">
      <alignment horizontal="center" vertical="center" wrapText="1"/>
    </xf>
    <xf numFmtId="0" fontId="13" fillId="0" borderId="0" xfId="33" applyFont="1" applyAlignment="1" applyProtection="1">
      <alignment horizontal="center" vertical="center"/>
    </xf>
    <xf numFmtId="0" fontId="11" fillId="2" borderId="0" xfId="33" applyFont="1" applyFill="1" applyBorder="1" applyAlignment="1" applyProtection="1">
      <alignment horizontal="center" vertical="center" wrapText="1"/>
    </xf>
    <xf numFmtId="0" fontId="11" fillId="2" borderId="0" xfId="33" quotePrefix="1" applyFont="1" applyFill="1" applyBorder="1" applyAlignment="1" applyProtection="1">
      <alignment vertical="center" wrapText="1"/>
    </xf>
    <xf numFmtId="0" fontId="11" fillId="2" borderId="0" xfId="33" quotePrefix="1" applyFont="1" applyFill="1" applyBorder="1" applyAlignment="1" applyProtection="1">
      <alignment horizontal="center" vertical="center" wrapText="1"/>
    </xf>
    <xf numFmtId="0" fontId="11" fillId="2" borderId="14" xfId="33" applyFont="1" applyFill="1" applyBorder="1" applyAlignment="1" applyProtection="1">
      <alignment horizontal="left" vertical="center" indent="1"/>
    </xf>
    <xf numFmtId="0" fontId="16" fillId="2" borderId="11" xfId="33" applyFont="1" applyFill="1" applyBorder="1" applyAlignment="1" applyProtection="1">
      <alignment horizontal="center" vertical="center" wrapText="1"/>
    </xf>
    <xf numFmtId="0" fontId="16" fillId="2" borderId="15" xfId="33" applyFont="1" applyFill="1" applyBorder="1" applyAlignment="1" applyProtection="1">
      <alignment horizontal="center" vertical="center" wrapText="1"/>
    </xf>
    <xf numFmtId="14" fontId="14" fillId="0" borderId="0" xfId="33" applyNumberFormat="1" applyFont="1" applyFill="1" applyBorder="1" applyAlignment="1" applyProtection="1">
      <alignment horizontal="center" vertical="center" wrapText="1"/>
    </xf>
    <xf numFmtId="0" fontId="11" fillId="2" borderId="0" xfId="33" applyFont="1" applyFill="1" applyBorder="1" applyAlignment="1" applyProtection="1">
      <alignment vertical="center" wrapText="1"/>
    </xf>
    <xf numFmtId="0" fontId="44" fillId="2" borderId="0" xfId="33" applyFont="1" applyFill="1" applyBorder="1" applyAlignment="1" applyProtection="1">
      <alignment horizontal="center" vertical="center" wrapText="1"/>
    </xf>
    <xf numFmtId="14" fontId="11" fillId="2" borderId="16" xfId="33" applyNumberFormat="1" applyFont="1" applyFill="1" applyBorder="1" applyAlignment="1" applyProtection="1">
      <alignment horizontal="left" vertical="center" indent="1"/>
    </xf>
    <xf numFmtId="14" fontId="11" fillId="2" borderId="12" xfId="33" applyNumberFormat="1" applyFont="1" applyFill="1" applyBorder="1" applyAlignment="1" applyProtection="1">
      <alignment horizontal="center" vertical="center" wrapText="1"/>
    </xf>
    <xf numFmtId="14" fontId="11" fillId="2" borderId="13" xfId="33" applyNumberFormat="1" applyFont="1" applyFill="1" applyBorder="1" applyAlignment="1" applyProtection="1">
      <alignment horizontal="center" vertical="center" wrapText="1"/>
    </xf>
    <xf numFmtId="0" fontId="14" fillId="0" borderId="0" xfId="33" applyFont="1" applyFill="1" applyBorder="1" applyAlignment="1" applyProtection="1">
      <alignment horizontal="center" vertical="center" wrapText="1"/>
    </xf>
    <xf numFmtId="0" fontId="43" fillId="0" borderId="8" xfId="33" applyFont="1" applyFill="1" applyBorder="1" applyAlignment="1" applyProtection="1">
      <alignment horizontal="center" vertical="center" wrapText="1"/>
    </xf>
    <xf numFmtId="0" fontId="52" fillId="0" borderId="7" xfId="33" applyFont="1" applyFill="1" applyBorder="1" applyAlignment="1" applyProtection="1">
      <alignment horizontal="center" vertical="center" wrapText="1"/>
    </xf>
    <xf numFmtId="0" fontId="49" fillId="0" borderId="17" xfId="33" applyFont="1" applyFill="1" applyBorder="1" applyAlignment="1" applyProtection="1">
      <alignment horizontal="center" vertical="center" wrapText="1"/>
    </xf>
    <xf numFmtId="0" fontId="43" fillId="0" borderId="19" xfId="33" applyFont="1" applyFill="1" applyBorder="1" applyAlignment="1" applyProtection="1">
      <alignment horizontal="center" vertical="center" wrapText="1"/>
    </xf>
    <xf numFmtId="0" fontId="53" fillId="0" borderId="7" xfId="33" applyFont="1" applyBorder="1" applyAlignment="1" applyProtection="1">
      <alignment horizontal="center" vertical="center" wrapText="1"/>
    </xf>
    <xf numFmtId="168" fontId="56" fillId="0" borderId="7" xfId="33" applyNumberFormat="1" applyFont="1" applyBorder="1" applyAlignment="1" applyProtection="1">
      <alignment horizontal="center" vertical="center"/>
    </xf>
    <xf numFmtId="0" fontId="11" fillId="2" borderId="10" xfId="33" applyFont="1" applyFill="1" applyBorder="1" applyAlignment="1" applyProtection="1">
      <alignment horizontal="center" vertical="center" wrapText="1"/>
    </xf>
    <xf numFmtId="0" fontId="11" fillId="4" borderId="12" xfId="33" applyFont="1" applyFill="1" applyBorder="1" applyAlignment="1" applyProtection="1">
      <alignment horizontal="center" vertical="center" wrapText="1"/>
    </xf>
    <xf numFmtId="0" fontId="11" fillId="4" borderId="12" xfId="33" applyFont="1" applyFill="1" applyBorder="1" applyAlignment="1" applyProtection="1">
      <alignment vertical="center" wrapText="1"/>
    </xf>
    <xf numFmtId="1" fontId="11" fillId="3" borderId="12" xfId="33" applyNumberFormat="1" applyFont="1" applyFill="1" applyBorder="1" applyAlignment="1" applyProtection="1">
      <alignment horizontal="center" vertical="center" wrapText="1"/>
      <protection locked="0"/>
    </xf>
    <xf numFmtId="0" fontId="48" fillId="2" borderId="12" xfId="33" applyFont="1" applyFill="1" applyBorder="1" applyAlignment="1" applyProtection="1">
      <alignment horizontal="center" vertical="center" wrapText="1"/>
    </xf>
    <xf numFmtId="165" fontId="48" fillId="2" borderId="12" xfId="33" applyNumberFormat="1" applyFont="1" applyFill="1" applyBorder="1" applyAlignment="1" applyProtection="1">
      <alignment horizontal="center" vertical="center" wrapText="1"/>
    </xf>
    <xf numFmtId="0" fontId="11" fillId="4" borderId="13" xfId="33" applyFont="1" applyFill="1" applyBorder="1" applyAlignment="1" applyProtection="1">
      <alignment horizontal="center" vertical="center" wrapText="1"/>
    </xf>
    <xf numFmtId="0" fontId="18" fillId="0" borderId="0" xfId="33" applyFont="1" applyFill="1" applyAlignment="1" applyProtection="1">
      <alignment horizontal="center" vertical="center"/>
    </xf>
    <xf numFmtId="0" fontId="11" fillId="0" borderId="20" xfId="33" applyFont="1" applyFill="1" applyBorder="1" applyAlignment="1" applyProtection="1">
      <alignment horizontal="center" vertical="center" wrapText="1"/>
    </xf>
    <xf numFmtId="0" fontId="43" fillId="0" borderId="12" xfId="33" applyFont="1" applyFill="1" applyBorder="1" applyAlignment="1" applyProtection="1">
      <alignment horizontal="center" vertical="center" wrapText="1"/>
    </xf>
    <xf numFmtId="0" fontId="12" fillId="0" borderId="20" xfId="33" applyFont="1" applyFill="1" applyBorder="1" applyAlignment="1" applyProtection="1">
      <alignment horizontal="center" vertical="center" wrapText="1"/>
    </xf>
    <xf numFmtId="0" fontId="43" fillId="0" borderId="13" xfId="33" applyFont="1" applyFill="1" applyBorder="1" applyAlignment="1" applyProtection="1">
      <alignment horizontal="center" vertical="center" wrapText="1"/>
    </xf>
    <xf numFmtId="22" fontId="17" fillId="0" borderId="0" xfId="33" applyNumberFormat="1" applyFont="1" applyFill="1" applyBorder="1" applyAlignment="1" applyProtection="1">
      <alignment horizontal="center" vertical="center" wrapText="1"/>
    </xf>
    <xf numFmtId="0" fontId="11" fillId="0" borderId="0" xfId="33" applyFont="1" applyAlignment="1" applyProtection="1">
      <alignment horizontal="center" vertical="center"/>
    </xf>
    <xf numFmtId="0" fontId="11" fillId="2" borderId="21" xfId="33" applyFont="1" applyFill="1" applyBorder="1" applyAlignment="1" applyProtection="1">
      <alignment horizontal="center" vertical="center"/>
    </xf>
    <xf numFmtId="0" fontId="12" fillId="4" borderId="12" xfId="33" applyFont="1" applyFill="1" applyBorder="1" applyAlignment="1" applyProtection="1">
      <alignment horizontal="center" vertical="center" wrapText="1"/>
    </xf>
    <xf numFmtId="0" fontId="11" fillId="4" borderId="12" xfId="33" applyFont="1" applyFill="1" applyBorder="1" applyAlignment="1" applyProtection="1">
      <alignment horizontal="center" vertical="center"/>
    </xf>
    <xf numFmtId="0" fontId="11" fillId="4" borderId="12" xfId="33" applyFont="1" applyFill="1" applyBorder="1" applyAlignment="1" applyProtection="1">
      <alignment horizontal="left" vertical="center" wrapText="1"/>
    </xf>
    <xf numFmtId="0" fontId="12" fillId="0" borderId="0" xfId="33" applyFont="1" applyFill="1" applyBorder="1" applyAlignment="1" applyProtection="1">
      <alignment horizontal="center" vertical="center" wrapText="1"/>
    </xf>
    <xf numFmtId="0" fontId="12" fillId="0" borderId="0" xfId="33" applyFont="1" applyAlignment="1" applyProtection="1">
      <alignment horizontal="center" vertical="center"/>
    </xf>
    <xf numFmtId="167" fontId="12" fillId="0" borderId="0" xfId="33" applyNumberFormat="1" applyFont="1" applyAlignment="1" applyProtection="1">
      <alignment horizontal="center" vertical="center"/>
    </xf>
    <xf numFmtId="0" fontId="12" fillId="0" borderId="21" xfId="33" applyFont="1" applyFill="1" applyBorder="1" applyAlignment="1" applyProtection="1">
      <alignment horizontal="center" vertical="center"/>
    </xf>
    <xf numFmtId="0" fontId="11" fillId="0" borderId="12" xfId="33" applyFont="1" applyFill="1" applyBorder="1" applyAlignment="1" applyProtection="1">
      <alignment horizontal="center" vertical="center" wrapText="1"/>
    </xf>
    <xf numFmtId="0" fontId="15" fillId="0" borderId="12" xfId="33" applyFont="1" applyFill="1" applyBorder="1" applyAlignment="1" applyProtection="1">
      <alignment horizontal="center" vertical="center" wrapText="1"/>
    </xf>
    <xf numFmtId="0" fontId="15" fillId="0" borderId="12" xfId="33" applyFont="1" applyFill="1" applyBorder="1" applyAlignment="1" applyProtection="1">
      <alignment horizontal="center" vertical="center"/>
    </xf>
    <xf numFmtId="0" fontId="15" fillId="0" borderId="0" xfId="33" applyFont="1" applyFill="1" applyAlignment="1" applyProtection="1">
      <alignment horizontal="center" vertical="center"/>
    </xf>
    <xf numFmtId="0" fontId="15" fillId="0" borderId="0" xfId="33" applyFont="1" applyFill="1" applyAlignment="1" applyProtection="1">
      <alignment horizontal="center" vertical="center" wrapText="1"/>
    </xf>
    <xf numFmtId="0" fontId="43" fillId="0" borderId="0" xfId="33" applyFont="1" applyFill="1" applyAlignment="1" applyProtection="1">
      <alignment horizontal="center" vertical="center"/>
    </xf>
    <xf numFmtId="0" fontId="15" fillId="0" borderId="13" xfId="33" applyFont="1" applyBorder="1" applyAlignment="1" applyProtection="1">
      <alignment horizontal="center" vertical="center"/>
    </xf>
    <xf numFmtId="0" fontId="7" fillId="0" borderId="0" xfId="33" applyBorder="1" applyAlignment="1" applyProtection="1">
      <alignment horizontal="center" vertical="center" wrapText="1"/>
    </xf>
    <xf numFmtId="0" fontId="11" fillId="0" borderId="21" xfId="33" applyFont="1" applyFill="1" applyBorder="1" applyAlignment="1" applyProtection="1">
      <alignment horizontal="center" vertical="center"/>
    </xf>
    <xf numFmtId="0" fontId="11" fillId="3" borderId="12" xfId="33" applyFont="1" applyFill="1" applyBorder="1" applyAlignment="1" applyProtection="1">
      <alignment horizontal="left" vertical="center"/>
      <protection locked="0"/>
    </xf>
    <xf numFmtId="0" fontId="11" fillId="4" borderId="12" xfId="33" applyFont="1" applyFill="1" applyBorder="1" applyAlignment="1" applyProtection="1">
      <alignment horizontal="left" vertical="center"/>
    </xf>
    <xf numFmtId="166" fontId="11" fillId="0" borderId="0" xfId="33" applyNumberFormat="1" applyFont="1" applyAlignment="1" applyProtection="1">
      <alignment horizontal="center" vertical="center"/>
    </xf>
    <xf numFmtId="0" fontId="12" fillId="0" borderId="11" xfId="33" applyFont="1" applyFill="1" applyBorder="1" applyAlignment="1" applyProtection="1">
      <alignment horizontal="center" vertical="center"/>
    </xf>
    <xf numFmtId="0" fontId="12" fillId="0" borderId="11" xfId="33" applyFont="1" applyFill="1" applyBorder="1" applyAlignment="1" applyProtection="1">
      <alignment horizontal="center" vertical="center" wrapText="1"/>
    </xf>
    <xf numFmtId="0" fontId="12" fillId="0" borderId="0" xfId="33" applyFont="1" applyFill="1" applyBorder="1" applyAlignment="1" applyProtection="1">
      <alignment horizontal="center" vertical="center"/>
    </xf>
    <xf numFmtId="0" fontId="12" fillId="0" borderId="7" xfId="33" applyFont="1" applyFill="1" applyBorder="1" applyAlignment="1" applyProtection="1">
      <alignment horizontal="center" vertical="center"/>
    </xf>
    <xf numFmtId="0" fontId="12" fillId="3" borderId="7" xfId="33" applyFont="1" applyFill="1" applyBorder="1" applyAlignment="1" applyProtection="1">
      <alignment horizontal="left" vertical="center" wrapText="1"/>
      <protection locked="0"/>
    </xf>
    <xf numFmtId="0" fontId="12" fillId="3" borderId="22" xfId="33" applyFont="1" applyFill="1" applyBorder="1" applyAlignment="1" applyProtection="1">
      <alignment horizontal="center" vertical="center" wrapText="1"/>
      <protection locked="0"/>
    </xf>
    <xf numFmtId="0" fontId="12" fillId="0" borderId="22" xfId="33" applyFont="1" applyFill="1" applyBorder="1" applyAlignment="1" applyProtection="1">
      <alignment horizontal="center" vertical="center"/>
    </xf>
    <xf numFmtId="0" fontId="12" fillId="3" borderId="7" xfId="33" applyFont="1" applyFill="1" applyBorder="1" applyAlignment="1" applyProtection="1">
      <alignment horizontal="center" vertical="center"/>
      <protection locked="0"/>
    </xf>
    <xf numFmtId="0" fontId="12" fillId="3" borderId="1" xfId="33" applyFont="1" applyFill="1" applyBorder="1" applyAlignment="1" applyProtection="1">
      <alignment horizontal="center" vertical="center"/>
      <protection locked="0"/>
    </xf>
    <xf numFmtId="0" fontId="12" fillId="3" borderId="7" xfId="33" quotePrefix="1" applyFont="1" applyFill="1" applyBorder="1" applyAlignment="1" applyProtection="1">
      <alignment horizontal="center" vertical="center"/>
      <protection locked="0"/>
    </xf>
    <xf numFmtId="0" fontId="12" fillId="3" borderId="7" xfId="33" applyFont="1" applyFill="1" applyBorder="1" applyAlignment="1" applyProtection="1">
      <alignment horizontal="center" vertical="center" wrapText="1"/>
      <protection locked="0"/>
    </xf>
    <xf numFmtId="0" fontId="12" fillId="3" borderId="23" xfId="33" applyFont="1" applyFill="1" applyBorder="1" applyAlignment="1" applyProtection="1">
      <alignment horizontal="center" vertical="center"/>
      <protection locked="0"/>
    </xf>
    <xf numFmtId="0" fontId="12" fillId="0" borderId="20" xfId="33" applyFont="1" applyFill="1" applyBorder="1" applyAlignment="1" applyProtection="1">
      <alignment horizontal="center" vertical="center"/>
    </xf>
    <xf numFmtId="0" fontId="12" fillId="0" borderId="20" xfId="33" quotePrefix="1" applyFont="1" applyFill="1" applyBorder="1" applyAlignment="1" applyProtection="1">
      <alignment horizontal="center" vertical="center"/>
    </xf>
    <xf numFmtId="0" fontId="7" fillId="0" borderId="0" xfId="33" applyAlignment="1" applyProtection="1">
      <alignment horizontal="center" vertical="center"/>
    </xf>
    <xf numFmtId="0" fontId="11" fillId="4" borderId="20" xfId="33" applyFont="1" applyFill="1" applyBorder="1" applyAlignment="1" applyProtection="1">
      <alignment horizontal="left" vertical="center" wrapText="1"/>
    </xf>
    <xf numFmtId="0" fontId="11" fillId="4" borderId="20" xfId="33" applyFont="1" applyFill="1" applyBorder="1" applyAlignment="1" applyProtection="1">
      <alignment horizontal="left" vertical="center"/>
    </xf>
    <xf numFmtId="0" fontId="11" fillId="4" borderId="20" xfId="33" applyFont="1" applyFill="1" applyBorder="1" applyAlignment="1" applyProtection="1">
      <alignment horizontal="center" vertical="center"/>
    </xf>
    <xf numFmtId="0" fontId="12" fillId="0" borderId="21" xfId="33" applyFont="1" applyFill="1" applyBorder="1" applyAlignment="1" applyProtection="1">
      <alignment horizontal="center" vertical="center" wrapText="1"/>
    </xf>
    <xf numFmtId="0" fontId="12" fillId="0" borderId="0" xfId="33" applyFont="1" applyFill="1" applyBorder="1" applyAlignment="1" applyProtection="1">
      <alignment horizontal="left" vertical="center" wrapText="1"/>
    </xf>
    <xf numFmtId="0" fontId="12" fillId="0" borderId="0" xfId="33" applyFont="1" applyFill="1" applyBorder="1" applyAlignment="1" applyProtection="1">
      <alignment horizontal="left" vertical="center"/>
    </xf>
    <xf numFmtId="0" fontId="12" fillId="0" borderId="0" xfId="33" applyFont="1" applyAlignment="1" applyProtection="1">
      <alignment horizontal="center" vertical="center" wrapText="1"/>
    </xf>
    <xf numFmtId="0" fontId="11" fillId="4" borderId="11" xfId="33" applyFont="1" applyFill="1" applyBorder="1" applyAlignment="1" applyProtection="1">
      <alignment horizontal="center" vertical="center"/>
    </xf>
    <xf numFmtId="0" fontId="11" fillId="3" borderId="11" xfId="33" applyFont="1" applyFill="1" applyBorder="1" applyAlignment="1" applyProtection="1">
      <alignment horizontal="left" vertical="center"/>
      <protection locked="0"/>
    </xf>
    <xf numFmtId="0" fontId="11" fillId="4" borderId="0" xfId="33" applyFont="1" applyFill="1" applyBorder="1" applyAlignment="1" applyProtection="1">
      <alignment horizontal="left" vertical="center" wrapText="1"/>
    </xf>
    <xf numFmtId="0" fontId="11" fillId="4" borderId="0" xfId="33" applyFont="1" applyFill="1" applyBorder="1" applyAlignment="1" applyProtection="1">
      <alignment horizontal="left" vertical="center"/>
    </xf>
    <xf numFmtId="0" fontId="11" fillId="4" borderId="0" xfId="33" applyFont="1" applyFill="1" applyBorder="1" applyAlignment="1" applyProtection="1">
      <alignment horizontal="center" vertical="center"/>
    </xf>
    <xf numFmtId="0" fontId="45" fillId="0" borderId="11" xfId="33" applyFont="1" applyFill="1" applyBorder="1" applyAlignment="1" applyProtection="1">
      <alignment horizontal="left" vertical="center" wrapText="1"/>
    </xf>
    <xf numFmtId="0" fontId="11" fillId="0" borderId="0" xfId="33" applyFont="1" applyFill="1" applyBorder="1" applyAlignment="1" applyProtection="1">
      <alignment horizontal="center" vertical="center"/>
    </xf>
    <xf numFmtId="0" fontId="45" fillId="0" borderId="0" xfId="33" applyFont="1" applyFill="1" applyBorder="1" applyAlignment="1" applyProtection="1">
      <alignment horizontal="left" vertical="center" wrapText="1"/>
    </xf>
    <xf numFmtId="0" fontId="12" fillId="0" borderId="10" xfId="33" applyFont="1" applyFill="1" applyBorder="1" applyAlignment="1" applyProtection="1">
      <alignment horizontal="center" vertical="center"/>
    </xf>
    <xf numFmtId="0" fontId="12" fillId="0" borderId="20" xfId="33" applyFont="1" applyFill="1" applyBorder="1" applyAlignment="1" applyProtection="1">
      <alignment horizontal="left" vertical="center" wrapText="1"/>
    </xf>
    <xf numFmtId="0" fontId="11" fillId="0" borderId="21" xfId="33" applyFont="1" applyFill="1" applyBorder="1" applyAlignment="1" applyProtection="1">
      <alignment horizontal="center" vertical="center" wrapText="1"/>
    </xf>
    <xf numFmtId="0" fontId="11" fillId="5" borderId="20" xfId="33" applyFont="1" applyFill="1" applyBorder="1" applyAlignment="1" applyProtection="1">
      <alignment horizontal="center" vertical="center"/>
    </xf>
    <xf numFmtId="0" fontId="11" fillId="5" borderId="20" xfId="33" applyFont="1" applyFill="1" applyBorder="1" applyAlignment="1" applyProtection="1">
      <alignment horizontal="left" vertical="center" wrapText="1"/>
    </xf>
    <xf numFmtId="0" fontId="11" fillId="5" borderId="20" xfId="33" applyFont="1" applyFill="1" applyBorder="1" applyAlignment="1" applyProtection="1">
      <alignment horizontal="left" vertical="center"/>
    </xf>
    <xf numFmtId="0" fontId="11" fillId="0" borderId="0" xfId="33" applyFont="1" applyFill="1" applyAlignment="1" applyProtection="1">
      <alignment horizontal="center" vertical="center"/>
    </xf>
    <xf numFmtId="0" fontId="12" fillId="0" borderId="0" xfId="33" quotePrefix="1" applyFont="1" applyFill="1" applyBorder="1" applyAlignment="1" applyProtection="1">
      <alignment horizontal="center" vertical="center"/>
    </xf>
    <xf numFmtId="3" fontId="7" fillId="0" borderId="0" xfId="33" applyNumberFormat="1" applyProtection="1"/>
    <xf numFmtId="0" fontId="12" fillId="0" borderId="0" xfId="33" applyFont="1" applyBorder="1" applyAlignment="1" applyProtection="1">
      <alignment horizontal="center" vertical="center" wrapText="1"/>
    </xf>
    <xf numFmtId="0" fontId="12" fillId="0" borderId="20" xfId="33" applyFont="1" applyFill="1" applyBorder="1" applyAlignment="1" applyProtection="1">
      <alignment horizontal="left" vertical="center"/>
    </xf>
    <xf numFmtId="0" fontId="11" fillId="2" borderId="0" xfId="33" applyFont="1" applyFill="1" applyBorder="1" applyAlignment="1" applyProtection="1">
      <alignment horizontal="center" vertical="center"/>
    </xf>
    <xf numFmtId="3" fontId="48" fillId="2" borderId="12" xfId="33" applyNumberFormat="1" applyFont="1" applyFill="1" applyBorder="1" applyAlignment="1" applyProtection="1">
      <alignment horizontal="center" vertical="center" wrapText="1"/>
    </xf>
    <xf numFmtId="3" fontId="11" fillId="4" borderId="12" xfId="33" applyNumberFormat="1" applyFont="1" applyFill="1" applyBorder="1" applyAlignment="1" applyProtection="1">
      <alignment horizontal="center" vertical="center"/>
    </xf>
    <xf numFmtId="0" fontId="43" fillId="0" borderId="12" xfId="33" applyFont="1" applyFill="1" applyBorder="1" applyAlignment="1" applyProtection="1">
      <alignment horizontal="center" vertical="center"/>
    </xf>
    <xf numFmtId="0" fontId="12" fillId="6" borderId="7" xfId="33" applyFont="1" applyFill="1" applyBorder="1" applyAlignment="1" applyProtection="1">
      <alignment horizontal="left" vertical="center" wrapText="1"/>
      <protection locked="0"/>
    </xf>
    <xf numFmtId="0" fontId="12" fillId="3" borderId="7" xfId="33" applyFont="1" applyFill="1" applyBorder="1" applyAlignment="1" applyProtection="1">
      <alignment vertical="center" wrapText="1"/>
      <protection locked="0"/>
    </xf>
    <xf numFmtId="0" fontId="50" fillId="6" borderId="7" xfId="0" applyFont="1" applyFill="1" applyBorder="1" applyAlignment="1" applyProtection="1">
      <alignment horizontal="center" vertical="center" wrapText="1"/>
      <protection locked="0"/>
    </xf>
    <xf numFmtId="0" fontId="0" fillId="0" borderId="0" xfId="0" applyFont="1"/>
    <xf numFmtId="0" fontId="57" fillId="0" borderId="0" xfId="0" applyFont="1"/>
    <xf numFmtId="0" fontId="40" fillId="0" borderId="0" xfId="0" applyFont="1"/>
    <xf numFmtId="0" fontId="12" fillId="33" borderId="7" xfId="33" applyFont="1" applyFill="1" applyBorder="1" applyAlignment="1" applyProtection="1">
      <alignment horizontal="center" vertical="center"/>
      <protection locked="0"/>
    </xf>
    <xf numFmtId="0" fontId="12" fillId="33" borderId="7" xfId="0" applyFont="1" applyFill="1" applyBorder="1" applyAlignment="1" applyProtection="1">
      <alignment horizontal="center" vertical="center"/>
      <protection locked="0"/>
    </xf>
    <xf numFmtId="0" fontId="12" fillId="33" borderId="7" xfId="0" applyFont="1" applyFill="1" applyBorder="1" applyAlignment="1" applyProtection="1">
      <alignment horizontal="center" vertical="center"/>
    </xf>
    <xf numFmtId="0" fontId="12" fillId="3" borderId="34" xfId="0" applyFont="1" applyFill="1" applyBorder="1" applyAlignment="1" applyProtection="1">
      <alignment horizontal="left" vertical="center" wrapText="1"/>
      <protection locked="0"/>
    </xf>
    <xf numFmtId="0" fontId="12" fillId="33" borderId="34" xfId="0" applyFont="1" applyFill="1" applyBorder="1" applyAlignment="1" applyProtection="1">
      <alignment horizontal="center" vertical="center"/>
    </xf>
    <xf numFmtId="0" fontId="12" fillId="34" borderId="7" xfId="0" applyFont="1" applyFill="1" applyBorder="1" applyAlignment="1" applyProtection="1">
      <alignment horizontal="center" vertical="center"/>
      <protection locked="0"/>
    </xf>
    <xf numFmtId="0" fontId="12" fillId="0" borderId="7" xfId="0" applyFont="1" applyBorder="1"/>
    <xf numFmtId="0" fontId="12" fillId="35" borderId="7" xfId="0" applyFont="1" applyFill="1" applyBorder="1" applyAlignment="1" applyProtection="1">
      <alignment horizontal="center" vertical="center"/>
    </xf>
    <xf numFmtId="0" fontId="12" fillId="35" borderId="1" xfId="0" applyFont="1" applyFill="1" applyBorder="1" applyAlignment="1" applyProtection="1">
      <alignment horizontal="center" vertical="center"/>
    </xf>
    <xf numFmtId="0" fontId="12" fillId="35" borderId="23" xfId="0" applyFont="1" applyFill="1" applyBorder="1" applyAlignment="1" applyProtection="1">
      <alignment horizontal="center" vertical="center"/>
    </xf>
    <xf numFmtId="0" fontId="12" fillId="35" borderId="7" xfId="33" applyFont="1" applyFill="1" applyBorder="1" applyAlignment="1" applyProtection="1">
      <alignment horizontal="center" vertical="center"/>
    </xf>
    <xf numFmtId="0" fontId="12" fillId="35" borderId="1" xfId="33" applyFont="1" applyFill="1" applyBorder="1" applyAlignment="1" applyProtection="1">
      <alignment horizontal="center" vertical="center"/>
    </xf>
    <xf numFmtId="0" fontId="12" fillId="35" borderId="23" xfId="33" applyFont="1" applyFill="1" applyBorder="1" applyAlignment="1" applyProtection="1">
      <alignment horizontal="center" vertical="center"/>
    </xf>
    <xf numFmtId="0" fontId="12" fillId="34" borderId="7" xfId="35" applyFont="1" applyFill="1" applyBorder="1" applyAlignment="1" applyProtection="1">
      <alignment horizontal="center" vertical="center"/>
      <protection locked="0"/>
    </xf>
    <xf numFmtId="1" fontId="12" fillId="35" borderId="7" xfId="0" applyNumberFormat="1" applyFont="1" applyFill="1" applyBorder="1" applyAlignment="1" applyProtection="1">
      <alignment horizontal="center" vertical="center"/>
    </xf>
    <xf numFmtId="0" fontId="48" fillId="2" borderId="12" xfId="0" applyNumberFormat="1" applyFont="1" applyFill="1" applyBorder="1" applyAlignment="1" applyProtection="1">
      <alignment horizontal="center" vertical="center" wrapText="1"/>
    </xf>
    <xf numFmtId="0" fontId="12" fillId="36" borderId="0" xfId="0" applyFont="1" applyFill="1" applyBorder="1" applyAlignment="1" applyProtection="1">
      <alignment horizontal="center" vertical="center"/>
    </xf>
    <xf numFmtId="0" fontId="59" fillId="3" borderId="7" xfId="35" applyFont="1" applyFill="1" applyBorder="1" applyAlignment="1" applyProtection="1">
      <alignment vertical="center" wrapText="1"/>
      <protection locked="0"/>
    </xf>
    <xf numFmtId="0" fontId="12" fillId="0" borderId="35" xfId="0" applyFont="1" applyFill="1" applyBorder="1" applyAlignment="1" applyProtection="1">
      <alignment horizontal="center" vertical="center"/>
    </xf>
    <xf numFmtId="0" fontId="11" fillId="36" borderId="21" xfId="0" applyFont="1" applyFill="1" applyBorder="1" applyAlignment="1" applyProtection="1">
      <alignment horizontal="center" vertical="center"/>
    </xf>
    <xf numFmtId="0" fontId="11" fillId="38" borderId="12" xfId="33" applyFont="1" applyFill="1" applyBorder="1" applyAlignment="1" applyProtection="1">
      <alignment horizontal="left" vertical="center"/>
      <protection locked="0"/>
    </xf>
    <xf numFmtId="0" fontId="11" fillId="38" borderId="11" xfId="33" applyFont="1" applyFill="1" applyBorder="1" applyAlignment="1" applyProtection="1">
      <alignment horizontal="left" vertical="center"/>
      <protection locked="0"/>
    </xf>
    <xf numFmtId="0" fontId="11" fillId="38" borderId="12" xfId="0" applyFont="1" applyFill="1" applyBorder="1" applyAlignment="1" applyProtection="1">
      <alignment horizontal="center" vertical="center"/>
    </xf>
    <xf numFmtId="0" fontId="59" fillId="3" borderId="7" xfId="33" applyFont="1" applyFill="1" applyBorder="1" applyAlignment="1" applyProtection="1">
      <alignment vertical="center" wrapText="1"/>
      <protection locked="0"/>
    </xf>
    <xf numFmtId="0" fontId="12" fillId="37" borderId="0" xfId="33" applyFont="1" applyFill="1" applyBorder="1" applyAlignment="1" applyProtection="1">
      <alignment horizontal="center" vertical="center"/>
    </xf>
    <xf numFmtId="49" fontId="59" fillId="37" borderId="0" xfId="33" applyNumberFormat="1" applyFont="1" applyFill="1" applyAlignment="1" applyProtection="1">
      <alignment horizontal="center" vertical="center" wrapText="1"/>
    </xf>
    <xf numFmtId="49" fontId="12" fillId="0" borderId="0" xfId="33" applyNumberFormat="1" applyFont="1" applyBorder="1" applyAlignment="1" applyProtection="1">
      <alignment horizontal="center" vertical="center" wrapText="1"/>
    </xf>
    <xf numFmtId="49" fontId="12" fillId="0" borderId="0" xfId="33" applyNumberFormat="1" applyFont="1" applyAlignment="1" applyProtection="1">
      <alignment horizontal="center" vertical="center" wrapText="1"/>
    </xf>
    <xf numFmtId="49" fontId="7" fillId="0" borderId="0" xfId="33" applyNumberFormat="1" applyBorder="1" applyAlignment="1" applyProtection="1">
      <alignment horizontal="center" vertical="center" wrapText="1"/>
    </xf>
    <xf numFmtId="49" fontId="17" fillId="0" borderId="0" xfId="33" applyNumberFormat="1" applyFont="1" applyFill="1" applyBorder="1" applyAlignment="1" applyProtection="1">
      <alignment horizontal="center" vertical="center" wrapText="1"/>
    </xf>
    <xf numFmtId="49" fontId="14" fillId="0" borderId="0" xfId="33" applyNumberFormat="1" applyFont="1" applyFill="1" applyBorder="1" applyAlignment="1" applyProtection="1">
      <alignment horizontal="center" vertical="center" wrapText="1"/>
    </xf>
    <xf numFmtId="49" fontId="13" fillId="0" borderId="0" xfId="33" applyNumberFormat="1" applyFont="1" applyFill="1" applyBorder="1" applyAlignment="1" applyProtection="1">
      <alignment horizontal="center" vertical="center" wrapText="1"/>
    </xf>
    <xf numFmtId="49" fontId="12" fillId="0" borderId="0" xfId="33" applyNumberFormat="1" applyFont="1" applyFill="1" applyBorder="1" applyAlignment="1" applyProtection="1">
      <alignment horizontal="center" vertical="center" wrapText="1"/>
    </xf>
    <xf numFmtId="49" fontId="12" fillId="0" borderId="0" xfId="33" applyNumberFormat="1" applyFont="1" applyAlignment="1" applyProtection="1">
      <alignment horizontal="center" vertical="center"/>
    </xf>
    <xf numFmtId="0" fontId="12" fillId="36" borderId="0" xfId="0" applyFont="1" applyFill="1" applyBorder="1" applyAlignment="1" applyProtection="1">
      <alignment horizontal="center" vertical="center"/>
    </xf>
    <xf numFmtId="0" fontId="11" fillId="36" borderId="12" xfId="0" applyFont="1" applyFill="1" applyBorder="1" applyAlignment="1" applyProtection="1">
      <alignment horizontal="center" vertical="center"/>
    </xf>
    <xf numFmtId="0" fontId="12" fillId="36" borderId="21" xfId="0" applyFont="1" applyFill="1" applyBorder="1" applyAlignment="1" applyProtection="1">
      <alignment horizontal="center" vertical="center"/>
    </xf>
    <xf numFmtId="0" fontId="11" fillId="41" borderId="21" xfId="0" applyFont="1" applyFill="1" applyBorder="1" applyAlignment="1" applyProtection="1">
      <alignment horizontal="center" vertical="center"/>
    </xf>
    <xf numFmtId="0" fontId="12" fillId="36" borderId="21" xfId="33" applyFont="1" applyFill="1" applyBorder="1" applyAlignment="1" applyProtection="1">
      <alignment horizontal="center" vertical="center"/>
    </xf>
    <xf numFmtId="0" fontId="11" fillId="41" borderId="12" xfId="0" applyFont="1" applyFill="1" applyBorder="1" applyAlignment="1" applyProtection="1">
      <alignment horizontal="center" vertical="center"/>
    </xf>
    <xf numFmtId="0" fontId="12" fillId="41" borderId="21" xfId="0" applyFont="1" applyFill="1" applyBorder="1" applyAlignment="1" applyProtection="1">
      <alignment horizontal="center" vertical="center"/>
    </xf>
    <xf numFmtId="0" fontId="12" fillId="41" borderId="0" xfId="0" applyFont="1" applyFill="1" applyBorder="1" applyAlignment="1" applyProtection="1">
      <alignment horizontal="center" vertical="center"/>
    </xf>
    <xf numFmtId="20" fontId="11" fillId="4" borderId="12" xfId="33" applyNumberFormat="1" applyFont="1" applyFill="1" applyBorder="1" applyAlignment="1" applyProtection="1">
      <alignment horizontal="center" vertical="center"/>
    </xf>
    <xf numFmtId="0" fontId="12" fillId="0" borderId="0" xfId="33" applyFont="1" applyAlignment="1" applyProtection="1">
      <alignment horizontal="center" vertical="center"/>
    </xf>
    <xf numFmtId="22" fontId="64" fillId="0" borderId="0" xfId="0" applyNumberFormat="1" applyFont="1" applyFill="1" applyBorder="1" applyAlignment="1" applyProtection="1">
      <alignment horizontal="center" vertical="center" wrapText="1"/>
    </xf>
    <xf numFmtId="0" fontId="11" fillId="66" borderId="59" xfId="0" applyFont="1" applyFill="1" applyBorder="1" applyAlignment="1" applyProtection="1">
      <alignment horizontal="center" vertical="center" wrapText="1"/>
    </xf>
    <xf numFmtId="0" fontId="43" fillId="66" borderId="65" xfId="0" applyFont="1" applyFill="1" applyBorder="1" applyAlignment="1" applyProtection="1">
      <alignment horizontal="center" vertical="center" wrapText="1"/>
    </xf>
    <xf numFmtId="0" fontId="11" fillId="66" borderId="59" xfId="0" applyFont="1" applyFill="1" applyBorder="1" applyAlignment="1" applyProtection="1">
      <alignment horizontal="center" vertical="center"/>
    </xf>
    <xf numFmtId="0" fontId="12" fillId="66" borderId="59" xfId="0" applyFont="1" applyFill="1" applyBorder="1" applyAlignment="1" applyProtection="1">
      <alignment horizontal="center" vertical="center"/>
    </xf>
    <xf numFmtId="0" fontId="43" fillId="66" borderId="66" xfId="0" applyFont="1" applyFill="1" applyBorder="1" applyAlignment="1" applyProtection="1">
      <alignment horizontal="center" vertical="center" wrapText="1"/>
    </xf>
    <xf numFmtId="0" fontId="11" fillId="38" borderId="12" xfId="33" applyFont="1" applyFill="1" applyBorder="1" applyAlignment="1" applyProtection="1">
      <alignment horizontal="center" vertical="center" wrapText="1"/>
    </xf>
    <xf numFmtId="1" fontId="11" fillId="38" borderId="12" xfId="33" applyNumberFormat="1" applyFont="1" applyFill="1" applyBorder="1" applyAlignment="1" applyProtection="1">
      <alignment horizontal="center" vertical="center" wrapText="1"/>
      <protection locked="0"/>
    </xf>
    <xf numFmtId="0" fontId="48" fillId="38" borderId="12" xfId="33" applyFont="1" applyFill="1" applyBorder="1" applyAlignment="1" applyProtection="1">
      <alignment horizontal="center" vertical="center" wrapText="1"/>
    </xf>
    <xf numFmtId="165" fontId="48" fillId="38" borderId="12" xfId="33" applyNumberFormat="1" applyFont="1" applyFill="1" applyBorder="1" applyAlignment="1" applyProtection="1">
      <alignment horizontal="center" vertical="center" wrapText="1"/>
    </xf>
    <xf numFmtId="0" fontId="11" fillId="0" borderId="16" xfId="33" applyFont="1" applyFill="1" applyBorder="1" applyAlignment="1" applyProtection="1">
      <alignment horizontal="center" vertical="center" wrapText="1"/>
    </xf>
    <xf numFmtId="0" fontId="12" fillId="0" borderId="12" xfId="33" applyFont="1" applyFill="1" applyBorder="1" applyAlignment="1" applyProtection="1">
      <alignment horizontal="center" vertical="center" wrapText="1"/>
    </xf>
    <xf numFmtId="0" fontId="11" fillId="0" borderId="67" xfId="33" applyFont="1" applyFill="1" applyBorder="1" applyAlignment="1" applyProtection="1">
      <alignment horizontal="center" vertical="center" wrapText="1"/>
    </xf>
    <xf numFmtId="0" fontId="11" fillId="2" borderId="67" xfId="33" applyFont="1" applyFill="1" applyBorder="1" applyAlignment="1" applyProtection="1">
      <alignment vertical="center" wrapText="1"/>
    </xf>
    <xf numFmtId="0" fontId="15" fillId="0" borderId="67" xfId="33" applyFont="1" applyFill="1" applyBorder="1" applyAlignment="1" applyProtection="1">
      <alignment horizontal="center" vertical="center" wrapText="1"/>
    </xf>
    <xf numFmtId="0" fontId="65" fillId="0" borderId="67" xfId="33" applyFont="1" applyFill="1" applyBorder="1" applyAlignment="1" applyProtection="1">
      <alignment horizontal="center" vertical="center" wrapText="1"/>
    </xf>
    <xf numFmtId="0" fontId="49" fillId="0" borderId="67" xfId="33" applyFont="1" applyFill="1" applyBorder="1" applyAlignment="1" applyProtection="1">
      <alignment horizontal="center" vertical="center" wrapText="1"/>
    </xf>
    <xf numFmtId="0" fontId="15" fillId="0" borderId="67" xfId="33" applyFont="1" applyFill="1" applyBorder="1" applyAlignment="1" applyProtection="1">
      <alignment horizontal="center" vertical="center"/>
    </xf>
    <xf numFmtId="0" fontId="11" fillId="2" borderId="12" xfId="33" applyFont="1" applyFill="1" applyBorder="1" applyAlignment="1" applyProtection="1">
      <alignment vertical="center" wrapText="1"/>
    </xf>
    <xf numFmtId="0" fontId="65" fillId="0" borderId="12" xfId="33" applyFont="1" applyFill="1" applyBorder="1" applyAlignment="1" applyProtection="1">
      <alignment horizontal="center" vertical="center" wrapText="1"/>
    </xf>
    <xf numFmtId="0" fontId="49" fillId="0" borderId="12" xfId="33" applyFont="1" applyFill="1" applyBorder="1" applyAlignment="1" applyProtection="1">
      <alignment horizontal="center" vertical="center" wrapText="1"/>
    </xf>
    <xf numFmtId="0" fontId="15" fillId="0" borderId="13" xfId="33" applyFont="1" applyFill="1" applyBorder="1" applyAlignment="1" applyProtection="1">
      <alignment horizontal="center" vertical="center" wrapText="1"/>
    </xf>
    <xf numFmtId="0" fontId="11" fillId="0" borderId="70" xfId="33" applyFont="1" applyFill="1" applyBorder="1" applyAlignment="1" applyProtection="1">
      <alignment horizontal="center" vertical="center" wrapText="1"/>
    </xf>
    <xf numFmtId="0" fontId="11" fillId="2" borderId="21" xfId="33" applyFont="1" applyFill="1" applyBorder="1" applyAlignment="1" applyProtection="1">
      <alignment horizontal="center" vertical="center" wrapText="1"/>
    </xf>
    <xf numFmtId="0" fontId="12" fillId="0" borderId="68" xfId="33" applyFont="1" applyFill="1" applyBorder="1" applyAlignment="1" applyProtection="1">
      <alignment horizontal="center" vertical="center" wrapText="1"/>
    </xf>
    <xf numFmtId="0" fontId="12" fillId="0" borderId="69" xfId="33" applyFont="1" applyFill="1" applyBorder="1" applyAlignment="1" applyProtection="1">
      <alignment horizontal="center" vertical="center"/>
    </xf>
    <xf numFmtId="0" fontId="66" fillId="3" borderId="11" xfId="33" applyFont="1" applyFill="1" applyBorder="1" applyAlignment="1" applyProtection="1">
      <alignment horizontal="center" vertical="center" wrapText="1"/>
      <protection locked="0"/>
    </xf>
    <xf numFmtId="0" fontId="13" fillId="4" borderId="12" xfId="33" applyFont="1" applyFill="1" applyBorder="1" applyAlignment="1" applyProtection="1">
      <alignment horizontal="center" vertical="center" wrapText="1"/>
    </xf>
    <xf numFmtId="0" fontId="13" fillId="4" borderId="12" xfId="33" applyFont="1" applyFill="1" applyBorder="1" applyAlignment="1" applyProtection="1">
      <alignment horizontal="center" vertical="center"/>
    </xf>
    <xf numFmtId="0" fontId="67" fillId="0" borderId="0" xfId="33" applyFont="1" applyFill="1" applyBorder="1" applyAlignment="1" applyProtection="1">
      <alignment horizontal="center" vertical="center" wrapText="1"/>
    </xf>
    <xf numFmtId="0" fontId="48" fillId="0" borderId="7" xfId="33" applyFont="1" applyBorder="1" applyAlignment="1" applyProtection="1">
      <alignment horizontal="center" vertical="center" wrapText="1"/>
    </xf>
    <xf numFmtId="168" fontId="54" fillId="0" borderId="7" xfId="33" applyNumberFormat="1" applyFont="1" applyBorder="1" applyAlignment="1" applyProtection="1">
      <alignment horizontal="center" vertical="center"/>
    </xf>
    <xf numFmtId="0" fontId="48" fillId="0" borderId="0" xfId="33" applyFont="1" applyBorder="1" applyAlignment="1" applyProtection="1">
      <alignment horizontal="center" vertical="center" wrapText="1"/>
    </xf>
    <xf numFmtId="168" fontId="54" fillId="0" borderId="0" xfId="33" applyNumberFormat="1" applyFont="1" applyBorder="1" applyAlignment="1" applyProtection="1">
      <alignment horizontal="center" vertical="center"/>
    </xf>
    <xf numFmtId="3" fontId="48" fillId="38" borderId="12" xfId="33" applyNumberFormat="1" applyFont="1" applyFill="1" applyBorder="1" applyAlignment="1" applyProtection="1">
      <alignment horizontal="center" vertical="center" wrapText="1"/>
    </xf>
    <xf numFmtId="0" fontId="11" fillId="0" borderId="69" xfId="33" applyFont="1" applyFill="1" applyBorder="1" applyAlignment="1" applyProtection="1">
      <alignment horizontal="center" vertical="center" wrapText="1"/>
    </xf>
    <xf numFmtId="0" fontId="43" fillId="0" borderId="20" xfId="33" applyFont="1" applyFill="1" applyBorder="1" applyAlignment="1" applyProtection="1">
      <alignment horizontal="center" vertical="center" wrapText="1"/>
    </xf>
    <xf numFmtId="0" fontId="43" fillId="0" borderId="24" xfId="33" applyFont="1" applyFill="1" applyBorder="1" applyAlignment="1" applyProtection="1">
      <alignment horizontal="center" vertical="center" wrapText="1"/>
    </xf>
    <xf numFmtId="0" fontId="66" fillId="3" borderId="0" xfId="35" quotePrefix="1" applyFont="1" applyFill="1" applyBorder="1" applyAlignment="1" applyProtection="1">
      <alignment horizontal="center" vertical="center" wrapText="1"/>
      <protection locked="0"/>
    </xf>
    <xf numFmtId="11" fontId="12" fillId="0" borderId="7" xfId="0" applyNumberFormat="1" applyFont="1" applyFill="1" applyBorder="1" applyAlignment="1" applyProtection="1">
      <alignment horizontal="center" vertical="center"/>
    </xf>
    <xf numFmtId="11" fontId="12" fillId="0" borderId="5" xfId="0" applyNumberFormat="1" applyFont="1" applyFill="1" applyBorder="1" applyAlignment="1" applyProtection="1">
      <alignment horizontal="center" vertical="center"/>
    </xf>
    <xf numFmtId="0" fontId="11" fillId="65" borderId="73" xfId="0" applyFont="1" applyFill="1" applyBorder="1" applyAlignment="1" applyProtection="1">
      <alignment horizontal="center" vertical="center"/>
    </xf>
    <xf numFmtId="0" fontId="11" fillId="65" borderId="73" xfId="0" applyFont="1" applyFill="1" applyBorder="1" applyAlignment="1" applyProtection="1">
      <alignment horizontal="left" vertical="center" wrapText="1"/>
    </xf>
    <xf numFmtId="0" fontId="11" fillId="0" borderId="74" xfId="0" applyFont="1" applyFill="1" applyBorder="1" applyAlignment="1" applyProtection="1">
      <alignment horizontal="center" vertical="center" wrapText="1"/>
    </xf>
    <xf numFmtId="0" fontId="68" fillId="0" borderId="7" xfId="0" applyFont="1" applyFill="1" applyBorder="1" applyAlignment="1" applyProtection="1">
      <alignment horizontal="center" vertical="center"/>
    </xf>
    <xf numFmtId="0" fontId="45" fillId="0" borderId="0" xfId="0" applyFont="1" applyFill="1" applyBorder="1" applyAlignment="1" applyProtection="1">
      <alignment vertical="center" wrapText="1"/>
    </xf>
    <xf numFmtId="0" fontId="68" fillId="0" borderId="76" xfId="0" applyFont="1" applyFill="1" applyBorder="1" applyAlignment="1" applyProtection="1">
      <alignment horizontal="center" vertical="center"/>
    </xf>
    <xf numFmtId="0" fontId="72" fillId="0" borderId="0" xfId="0" applyFont="1" applyFill="1" applyAlignment="1" applyProtection="1">
      <alignment horizontal="center" vertical="center" wrapText="1"/>
    </xf>
    <xf numFmtId="0" fontId="72" fillId="0" borderId="0" xfId="0" applyFont="1" applyFill="1" applyAlignment="1" applyProtection="1">
      <alignment horizontal="center" vertical="center"/>
    </xf>
    <xf numFmtId="0" fontId="73" fillId="0" borderId="0" xfId="0" applyFont="1" applyFill="1" applyAlignment="1" applyProtection="1">
      <alignment horizontal="center" vertical="center" wrapText="1"/>
    </xf>
    <xf numFmtId="167" fontId="73" fillId="0" borderId="0" xfId="0" applyNumberFormat="1" applyFont="1" applyFill="1" applyAlignment="1" applyProtection="1">
      <alignment horizontal="center" vertical="center" wrapText="1"/>
    </xf>
    <xf numFmtId="0" fontId="71" fillId="0" borderId="0" xfId="0" applyFont="1" applyFill="1" applyAlignment="1" applyProtection="1">
      <alignment horizontal="center" vertical="center" wrapText="1"/>
    </xf>
    <xf numFmtId="0" fontId="71" fillId="0" borderId="0" xfId="0" applyFont="1" applyFill="1" applyAlignment="1" applyProtection="1">
      <alignment horizontal="center" vertical="center"/>
    </xf>
    <xf numFmtId="0" fontId="74" fillId="0" borderId="11" xfId="0" applyFont="1" applyFill="1" applyBorder="1" applyAlignment="1" applyProtection="1">
      <alignment horizontal="center" vertical="center"/>
    </xf>
    <xf numFmtId="0" fontId="74" fillId="0" borderId="0" xfId="0"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xf>
    <xf numFmtId="0" fontId="73" fillId="0" borderId="0" xfId="0" applyFont="1" applyFill="1" applyAlignment="1" applyProtection="1">
      <alignment horizontal="center" vertical="center"/>
    </xf>
    <xf numFmtId="0" fontId="73" fillId="0" borderId="0" xfId="0" applyFont="1" applyFill="1" applyBorder="1" applyAlignment="1" applyProtection="1">
      <alignment horizontal="center" vertical="center" wrapText="1"/>
    </xf>
    <xf numFmtId="0" fontId="76" fillId="0" borderId="34" xfId="35" applyFont="1" applyFill="1" applyBorder="1" applyAlignment="1" applyProtection="1">
      <alignment horizontal="center" vertical="center" wrapText="1"/>
      <protection locked="0"/>
    </xf>
    <xf numFmtId="0" fontId="75" fillId="0" borderId="34" xfId="0" applyFont="1" applyFill="1" applyBorder="1" applyAlignment="1" applyProtection="1">
      <alignment horizontal="center" vertical="center" wrapText="1"/>
    </xf>
    <xf numFmtId="0" fontId="76" fillId="0" borderId="0" xfId="35"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0" fontId="74" fillId="0" borderId="0" xfId="35" applyFont="1" applyFill="1" applyBorder="1" applyAlignment="1" applyProtection="1">
      <alignment horizontal="center" vertical="center" wrapText="1"/>
      <protection locked="0"/>
    </xf>
    <xf numFmtId="1" fontId="74" fillId="0" borderId="0" xfId="35" applyNumberFormat="1" applyFont="1" applyFill="1" applyBorder="1" applyAlignment="1" applyProtection="1">
      <alignment horizontal="center" vertical="center" wrapText="1"/>
    </xf>
    <xf numFmtId="0" fontId="77" fillId="0" borderId="0" xfId="35" applyFont="1" applyFill="1" applyBorder="1" applyAlignment="1" applyProtection="1">
      <alignment horizontal="center" vertical="center" wrapText="1"/>
      <protection locked="0"/>
    </xf>
    <xf numFmtId="1" fontId="77" fillId="0" borderId="0" xfId="35" applyNumberFormat="1" applyFont="1" applyFill="1" applyBorder="1" applyAlignment="1" applyProtection="1">
      <alignment horizontal="center" vertical="center" wrapText="1"/>
    </xf>
    <xf numFmtId="0" fontId="12" fillId="0" borderId="0" xfId="0" applyFont="1" applyFill="1" applyBorder="1" applyAlignment="1" applyProtection="1">
      <alignment vertical="center" wrapText="1"/>
    </xf>
    <xf numFmtId="0" fontId="12" fillId="0" borderId="75" xfId="0" applyFont="1" applyFill="1" applyBorder="1" applyAlignment="1" applyProtection="1">
      <alignment vertical="center" wrapText="1"/>
      <protection locked="0"/>
    </xf>
    <xf numFmtId="0" fontId="12" fillId="0" borderId="0" xfId="0" applyFont="1" applyFill="1" applyBorder="1" applyAlignment="1" applyProtection="1">
      <alignment vertical="center" wrapText="1"/>
      <protection locked="0"/>
    </xf>
    <xf numFmtId="0" fontId="68" fillId="0" borderId="76" xfId="0" applyFont="1" applyFill="1" applyBorder="1" applyAlignment="1" applyProtection="1">
      <alignment vertical="center" wrapText="1"/>
    </xf>
    <xf numFmtId="0" fontId="12" fillId="0" borderId="2" xfId="0" applyFont="1" applyFill="1" applyBorder="1" applyAlignment="1" applyProtection="1">
      <alignment vertical="center" wrapText="1"/>
      <protection locked="0"/>
    </xf>
    <xf numFmtId="0" fontId="11" fillId="0" borderId="7" xfId="0" applyFont="1" applyFill="1" applyBorder="1" applyAlignment="1" applyProtection="1">
      <alignment horizontal="center" vertical="center"/>
    </xf>
    <xf numFmtId="0" fontId="11" fillId="0" borderId="35" xfId="0" applyFont="1" applyFill="1" applyBorder="1" applyAlignment="1" applyProtection="1">
      <alignment vertical="center" wrapText="1"/>
      <protection locked="0"/>
    </xf>
    <xf numFmtId="11" fontId="11" fillId="0" borderId="5" xfId="0" applyNumberFormat="1" applyFont="1" applyFill="1" applyBorder="1" applyAlignment="1" applyProtection="1">
      <alignment vertical="center" wrapText="1"/>
      <protection locked="0"/>
    </xf>
    <xf numFmtId="0" fontId="12" fillId="0" borderId="78" xfId="0" applyFont="1" applyFill="1" applyBorder="1" applyAlignment="1" applyProtection="1">
      <alignment horizontal="center" vertical="center"/>
    </xf>
    <xf numFmtId="0" fontId="12" fillId="0" borderId="7" xfId="0" applyFont="1" applyFill="1" applyBorder="1" applyAlignment="1" applyProtection="1">
      <alignment vertical="center" wrapText="1"/>
      <protection locked="0"/>
    </xf>
    <xf numFmtId="11" fontId="12" fillId="0" borderId="7" xfId="0" applyNumberFormat="1" applyFont="1" applyFill="1" applyBorder="1" applyAlignment="1" applyProtection="1">
      <alignment vertical="center" wrapText="1"/>
      <protection locked="0"/>
    </xf>
    <xf numFmtId="0" fontId="11" fillId="0" borderId="0" xfId="0" applyFont="1" applyFill="1" applyBorder="1" applyAlignment="1" applyProtection="1">
      <alignment horizontal="left" vertical="center"/>
    </xf>
    <xf numFmtId="0" fontId="12" fillId="0" borderId="72" xfId="0" applyFont="1" applyFill="1" applyBorder="1" applyAlignment="1" applyProtection="1">
      <alignment vertical="center" wrapText="1"/>
      <protection locked="0"/>
    </xf>
    <xf numFmtId="0" fontId="12" fillId="0" borderId="78" xfId="0" applyFont="1" applyFill="1" applyBorder="1" applyAlignment="1" applyProtection="1">
      <alignment horizontal="center" vertical="center"/>
      <protection locked="0"/>
    </xf>
    <xf numFmtId="0" fontId="12" fillId="0" borderId="7" xfId="35" applyFont="1" applyFill="1" applyBorder="1" applyAlignment="1" applyProtection="1">
      <alignment vertical="center" wrapText="1"/>
      <protection locked="0"/>
    </xf>
    <xf numFmtId="0" fontId="69" fillId="0" borderId="7" xfId="35" applyFont="1" applyFill="1" applyBorder="1" applyAlignment="1" applyProtection="1">
      <alignment vertical="center"/>
      <protection locked="0"/>
    </xf>
    <xf numFmtId="0" fontId="12" fillId="0" borderId="34" xfId="35" applyFont="1" applyFill="1" applyBorder="1" applyAlignment="1" applyProtection="1">
      <alignment vertical="center" wrapText="1"/>
      <protection locked="0"/>
    </xf>
    <xf numFmtId="0" fontId="12" fillId="0" borderId="79" xfId="0" applyFont="1" applyFill="1" applyBorder="1" applyAlignment="1" applyProtection="1">
      <alignment horizontal="center" vertical="center"/>
    </xf>
    <xf numFmtId="0" fontId="12" fillId="0" borderId="9" xfId="0" applyFont="1" applyFill="1" applyBorder="1" applyAlignment="1" applyProtection="1">
      <alignment horizontal="center" vertical="center"/>
    </xf>
    <xf numFmtId="0" fontId="70" fillId="36" borderId="67" xfId="0" applyFont="1" applyFill="1" applyBorder="1" applyAlignment="1" applyProtection="1">
      <alignment horizontal="center" vertical="center"/>
    </xf>
    <xf numFmtId="0" fontId="70" fillId="36" borderId="67" xfId="0" applyFont="1" applyFill="1" applyBorder="1" applyAlignment="1" applyProtection="1">
      <alignment vertical="center" wrapText="1"/>
    </xf>
    <xf numFmtId="0" fontId="70" fillId="36" borderId="67" xfId="0" applyFont="1" applyFill="1" applyBorder="1" applyAlignment="1" applyProtection="1">
      <alignment horizontal="center" vertical="center" wrapText="1"/>
    </xf>
    <xf numFmtId="0" fontId="11" fillId="0" borderId="0" xfId="0" applyFont="1" applyFill="1" applyBorder="1" applyAlignment="1" applyProtection="1">
      <alignment vertical="center"/>
      <protection locked="0"/>
    </xf>
    <xf numFmtId="0" fontId="70" fillId="36" borderId="67" xfId="0" applyFont="1" applyFill="1" applyBorder="1" applyAlignment="1" applyProtection="1">
      <alignment vertical="center"/>
      <protection locked="0"/>
    </xf>
    <xf numFmtId="0" fontId="12" fillId="0" borderId="79" xfId="0" applyFont="1" applyFill="1" applyBorder="1" applyAlignment="1" applyProtection="1">
      <alignment horizontal="center" vertical="center" wrapText="1"/>
    </xf>
    <xf numFmtId="0" fontId="15" fillId="0" borderId="11" xfId="0" applyFont="1" applyFill="1" applyBorder="1" applyAlignment="1" applyProtection="1">
      <alignment horizontal="center" vertical="center"/>
    </xf>
    <xf numFmtId="0" fontId="15" fillId="0" borderId="11" xfId="0" applyFont="1" applyFill="1" applyBorder="1" applyAlignment="1" applyProtection="1">
      <alignment vertical="center" wrapText="1"/>
    </xf>
    <xf numFmtId="0" fontId="70" fillId="36" borderId="67" xfId="35" applyFont="1" applyFill="1" applyBorder="1" applyAlignment="1" applyProtection="1">
      <alignment horizontal="center" vertical="center" wrapText="1"/>
      <protection locked="0"/>
    </xf>
    <xf numFmtId="14" fontId="70" fillId="36" borderId="67" xfId="0" applyNumberFormat="1" applyFont="1" applyFill="1" applyBorder="1" applyAlignment="1" applyProtection="1">
      <alignment horizontal="center" vertical="center" wrapText="1"/>
    </xf>
    <xf numFmtId="0" fontId="71" fillId="0" borderId="76" xfId="0" applyFont="1" applyFill="1" applyBorder="1" applyAlignment="1" applyProtection="1">
      <alignment horizontal="center" vertical="center"/>
    </xf>
    <xf numFmtId="0" fontId="71" fillId="0" borderId="13" xfId="0" applyFont="1" applyFill="1" applyBorder="1" applyAlignment="1" applyProtection="1">
      <alignment horizontal="left" vertical="center"/>
    </xf>
    <xf numFmtId="0" fontId="71" fillId="0" borderId="67" xfId="0" applyFont="1" applyFill="1" applyBorder="1" applyAlignment="1" applyProtection="1">
      <alignment horizontal="center" vertical="center" wrapText="1"/>
    </xf>
    <xf numFmtId="0" fontId="74" fillId="0" borderId="67" xfId="0" applyFont="1" applyFill="1" applyBorder="1" applyAlignment="1" applyProtection="1">
      <alignment horizontal="center" vertical="center" wrapText="1"/>
    </xf>
    <xf numFmtId="0" fontId="74" fillId="0" borderId="13" xfId="0" applyFont="1" applyFill="1" applyBorder="1" applyAlignment="1" applyProtection="1">
      <alignment horizontal="center" vertical="center" wrapText="1"/>
    </xf>
    <xf numFmtId="0" fontId="76" fillId="0" borderId="89" xfId="35" applyFont="1" applyFill="1" applyBorder="1" applyAlignment="1" applyProtection="1">
      <alignment horizontal="center" vertical="center" wrapText="1"/>
      <protection locked="0"/>
    </xf>
    <xf numFmtId="0" fontId="75" fillId="0" borderId="89" xfId="0" applyFont="1" applyFill="1" applyBorder="1" applyAlignment="1" applyProtection="1">
      <alignment horizontal="center" vertical="center" wrapText="1"/>
    </xf>
    <xf numFmtId="0" fontId="73" fillId="0" borderId="7" xfId="35" applyFont="1" applyFill="1" applyBorder="1" applyAlignment="1" applyProtection="1">
      <alignment horizontal="center" vertical="center" wrapText="1"/>
      <protection locked="0"/>
    </xf>
    <xf numFmtId="0" fontId="76" fillId="0" borderId="7" xfId="35" applyFont="1" applyFill="1" applyBorder="1" applyAlignment="1" applyProtection="1">
      <alignment horizontal="center" vertical="center" wrapText="1"/>
      <protection locked="0"/>
    </xf>
    <xf numFmtId="0" fontId="73" fillId="0" borderId="7" xfId="0" applyFont="1" applyFill="1" applyBorder="1" applyAlignment="1" applyProtection="1">
      <alignment horizontal="center" vertical="center" wrapText="1"/>
    </xf>
    <xf numFmtId="0" fontId="71"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14" fontId="71" fillId="0" borderId="34" xfId="0" applyNumberFormat="1" applyFont="1" applyFill="1" applyBorder="1" applyAlignment="1" applyProtection="1">
      <alignment horizontal="center" vertical="center" wrapText="1"/>
    </xf>
    <xf numFmtId="0" fontId="71" fillId="0" borderId="0" xfId="0" applyFont="1" applyFill="1" applyBorder="1" applyAlignment="1" applyProtection="1">
      <alignment horizontal="center" vertical="center" wrapText="1"/>
    </xf>
    <xf numFmtId="14" fontId="71" fillId="0" borderId="0" xfId="0" applyNumberFormat="1"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protection locked="0"/>
    </xf>
    <xf numFmtId="0" fontId="76" fillId="0" borderId="34" xfId="0" applyFont="1" applyFill="1" applyBorder="1" applyAlignment="1" applyProtection="1">
      <alignment horizontal="center" vertical="center" wrapText="1"/>
    </xf>
    <xf numFmtId="0" fontId="76" fillId="73" borderId="34" xfId="0" applyFont="1" applyFill="1" applyBorder="1" applyAlignment="1" applyProtection="1">
      <alignment horizontal="center" vertical="center" wrapText="1"/>
    </xf>
    <xf numFmtId="14" fontId="71" fillId="0" borderId="89" xfId="0" applyNumberFormat="1" applyFont="1" applyFill="1" applyBorder="1" applyAlignment="1" applyProtection="1">
      <alignment horizontal="center" vertical="center" wrapText="1"/>
    </xf>
    <xf numFmtId="14" fontId="73" fillId="0" borderId="7" xfId="0" applyNumberFormat="1" applyFont="1" applyFill="1" applyBorder="1" applyAlignment="1" applyProtection="1">
      <alignment horizontal="center" vertical="center" wrapText="1"/>
    </xf>
    <xf numFmtId="0" fontId="12" fillId="0" borderId="7" xfId="0" applyFont="1" applyFill="1" applyBorder="1" applyAlignment="1" applyProtection="1">
      <alignment horizontal="center" vertical="center"/>
    </xf>
    <xf numFmtId="0" fontId="2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2" fillId="0" borderId="0" xfId="33" applyFont="1" applyAlignment="1" applyProtection="1">
      <alignment horizontal="center" vertical="center"/>
    </xf>
    <xf numFmtId="0" fontId="11" fillId="2" borderId="16" xfId="33" applyFont="1" applyFill="1" applyBorder="1" applyAlignment="1" applyProtection="1">
      <alignment horizontal="left" vertical="center"/>
    </xf>
    <xf numFmtId="0" fontId="11" fillId="2" borderId="12" xfId="33" applyFont="1" applyFill="1" applyBorder="1" applyAlignment="1" applyProtection="1">
      <alignment horizontal="left" vertical="center"/>
    </xf>
    <xf numFmtId="0" fontId="11" fillId="2" borderId="13" xfId="33" applyFont="1" applyFill="1" applyBorder="1" applyAlignment="1" applyProtection="1">
      <alignment horizontal="left" vertical="center"/>
    </xf>
    <xf numFmtId="14" fontId="11" fillId="2" borderId="14" xfId="33" applyNumberFormat="1" applyFont="1" applyFill="1" applyBorder="1" applyAlignment="1" applyProtection="1">
      <alignment horizontal="left" vertical="center"/>
    </xf>
    <xf numFmtId="14" fontId="11" fillId="2" borderId="11" xfId="33" applyNumberFormat="1" applyFont="1" applyFill="1" applyBorder="1" applyAlignment="1" applyProtection="1">
      <alignment horizontal="left" vertical="center"/>
    </xf>
    <xf numFmtId="14" fontId="11" fillId="2" borderId="15" xfId="33" applyNumberFormat="1" applyFont="1" applyFill="1" applyBorder="1" applyAlignment="1" applyProtection="1">
      <alignment horizontal="left" vertical="center"/>
    </xf>
    <xf numFmtId="49" fontId="60" fillId="0" borderId="36" xfId="33" applyNumberFormat="1" applyFont="1" applyBorder="1" applyAlignment="1" applyProtection="1">
      <alignment horizontal="center" vertical="top" wrapText="1"/>
    </xf>
    <xf numFmtId="0" fontId="75" fillId="0" borderId="83" xfId="0" applyFont="1" applyFill="1" applyBorder="1" applyAlignment="1" applyProtection="1">
      <alignment horizontal="center" vertical="center" wrapText="1"/>
    </xf>
    <xf numFmtId="0" fontId="75" fillId="0" borderId="35" xfId="0" applyFont="1" applyFill="1" applyBorder="1" applyAlignment="1" applyProtection="1">
      <alignment horizontal="center" vertical="center" wrapText="1"/>
    </xf>
    <xf numFmtId="0" fontId="75" fillId="0" borderId="82" xfId="0" applyFont="1" applyFill="1" applyBorder="1" applyAlignment="1" applyProtection="1">
      <alignment horizontal="center" vertical="center" wrapText="1"/>
    </xf>
    <xf numFmtId="0" fontId="76" fillId="0" borderId="83" xfId="35" applyFont="1" applyFill="1" applyBorder="1" applyAlignment="1" applyProtection="1">
      <alignment horizontal="center" vertical="center" wrapText="1"/>
      <protection locked="0"/>
    </xf>
    <xf numFmtId="0" fontId="76" fillId="0" borderId="35" xfId="35" applyFont="1" applyFill="1" applyBorder="1" applyAlignment="1" applyProtection="1">
      <alignment horizontal="center" vertical="center" wrapText="1"/>
      <protection locked="0"/>
    </xf>
    <xf numFmtId="0" fontId="76" fillId="0" borderId="82" xfId="35" applyFont="1" applyFill="1" applyBorder="1" applyAlignment="1" applyProtection="1">
      <alignment horizontal="center" vertical="center" wrapText="1"/>
      <protection locked="0"/>
    </xf>
    <xf numFmtId="0" fontId="71" fillId="70" borderId="16" xfId="0" applyFont="1" applyFill="1" applyBorder="1" applyAlignment="1" applyProtection="1">
      <alignment horizontal="center" vertical="center" wrapText="1"/>
    </xf>
    <xf numFmtId="0" fontId="71" fillId="70" borderId="12" xfId="0" applyFont="1" applyFill="1" applyBorder="1" applyAlignment="1" applyProtection="1">
      <alignment horizontal="center" vertical="center" wrapText="1"/>
    </xf>
    <xf numFmtId="0" fontId="71" fillId="70" borderId="13" xfId="0" applyFont="1" applyFill="1" applyBorder="1" applyAlignment="1" applyProtection="1">
      <alignment horizontal="center" vertical="center" wrapText="1"/>
    </xf>
    <xf numFmtId="0" fontId="71" fillId="71" borderId="16" xfId="0" applyFont="1" applyFill="1" applyBorder="1" applyAlignment="1" applyProtection="1">
      <alignment horizontal="center" vertical="center" wrapText="1"/>
    </xf>
    <xf numFmtId="0" fontId="71" fillId="71" borderId="13" xfId="0" applyFont="1" applyFill="1" applyBorder="1" applyAlignment="1" applyProtection="1">
      <alignment horizontal="center" vertical="center" wrapText="1"/>
    </xf>
    <xf numFmtId="0" fontId="71" fillId="72" borderId="16" xfId="0" applyFont="1" applyFill="1" applyBorder="1" applyAlignment="1" applyProtection="1">
      <alignment horizontal="center" vertical="center" wrapText="1"/>
    </xf>
    <xf numFmtId="0" fontId="71" fillId="72" borderId="13" xfId="0" applyFont="1" applyFill="1" applyBorder="1" applyAlignment="1" applyProtection="1">
      <alignment horizontal="center" vertical="center" wrapText="1"/>
    </xf>
    <xf numFmtId="0" fontId="76" fillId="0" borderId="81" xfId="35" applyFont="1" applyFill="1" applyBorder="1" applyAlignment="1" applyProtection="1">
      <alignment horizontal="center" vertical="center" wrapText="1"/>
      <protection locked="0"/>
    </xf>
    <xf numFmtId="0" fontId="76" fillId="0" borderId="80" xfId="35" applyFont="1" applyFill="1" applyBorder="1" applyAlignment="1" applyProtection="1">
      <alignment horizontal="center" vertical="center" wrapText="1"/>
      <protection locked="0"/>
    </xf>
    <xf numFmtId="0" fontId="71" fillId="67" borderId="12" xfId="0" applyFont="1" applyFill="1" applyBorder="1" applyAlignment="1" applyProtection="1">
      <alignment horizontal="center" vertical="center"/>
    </xf>
    <xf numFmtId="0" fontId="71" fillId="67" borderId="13" xfId="0" applyFont="1" applyFill="1" applyBorder="1" applyAlignment="1" applyProtection="1">
      <alignment horizontal="center" vertical="center"/>
    </xf>
    <xf numFmtId="0" fontId="71" fillId="68" borderId="16" xfId="0" applyFont="1" applyFill="1" applyBorder="1" applyAlignment="1" applyProtection="1">
      <alignment horizontal="center" vertical="center"/>
    </xf>
    <xf numFmtId="0" fontId="71" fillId="68" borderId="12" xfId="0" applyFont="1" applyFill="1" applyBorder="1" applyAlignment="1" applyProtection="1">
      <alignment horizontal="center" vertical="center"/>
    </xf>
    <xf numFmtId="0" fontId="71" fillId="68" borderId="13" xfId="0" applyFont="1" applyFill="1" applyBorder="1" applyAlignment="1" applyProtection="1">
      <alignment horizontal="center" vertical="center"/>
    </xf>
    <xf numFmtId="0" fontId="71" fillId="69" borderId="16" xfId="0" applyFont="1" applyFill="1" applyBorder="1" applyAlignment="1" applyProtection="1">
      <alignment horizontal="left" vertical="center"/>
    </xf>
    <xf numFmtId="0" fontId="71" fillId="69" borderId="12" xfId="0" applyFont="1" applyFill="1" applyBorder="1" applyAlignment="1" applyProtection="1">
      <alignment horizontal="left" vertical="center"/>
    </xf>
    <xf numFmtId="0" fontId="71" fillId="0" borderId="77" xfId="0" applyFont="1" applyFill="1" applyBorder="1" applyAlignment="1" applyProtection="1">
      <alignment horizontal="center" vertical="center"/>
    </xf>
    <xf numFmtId="0" fontId="71" fillId="0" borderId="0" xfId="0" applyFont="1" applyFill="1" applyBorder="1" applyAlignment="1" applyProtection="1">
      <alignment horizontal="center" vertical="center"/>
    </xf>
    <xf numFmtId="0" fontId="71" fillId="0" borderId="71" xfId="0" applyFont="1" applyFill="1" applyBorder="1" applyAlignment="1" applyProtection="1">
      <alignment horizontal="center" vertical="center"/>
    </xf>
    <xf numFmtId="0" fontId="11" fillId="0" borderId="0" xfId="0" applyFont="1" applyFill="1" applyBorder="1" applyAlignment="1" applyProtection="1">
      <alignment horizontal="left" vertical="center" wrapText="1"/>
    </xf>
    <xf numFmtId="0" fontId="12" fillId="0" borderId="7" xfId="0" applyFont="1" applyFill="1" applyBorder="1" applyAlignment="1" applyProtection="1">
      <alignment horizontal="center" vertical="center"/>
    </xf>
    <xf numFmtId="0" fontId="60" fillId="0" borderId="36" xfId="33" applyFont="1" applyBorder="1" applyAlignment="1" applyProtection="1">
      <alignment horizontal="center" vertical="center" wrapText="1"/>
    </xf>
    <xf numFmtId="0" fontId="71" fillId="0" borderId="77" xfId="0" applyFont="1" applyFill="1" applyBorder="1" applyAlignment="1" applyProtection="1">
      <alignment horizontal="center" vertical="center" wrapText="1"/>
    </xf>
    <xf numFmtId="168" fontId="78" fillId="0" borderId="7" xfId="0" applyNumberFormat="1" applyFont="1" applyFill="1" applyBorder="1" applyAlignment="1" applyProtection="1">
      <alignment horizontal="center" vertical="center" wrapText="1"/>
    </xf>
    <xf numFmtId="0" fontId="71" fillId="0" borderId="16" xfId="0" applyFont="1" applyFill="1" applyBorder="1" applyAlignment="1" applyProtection="1">
      <alignment horizontal="center" vertical="center" wrapText="1"/>
    </xf>
    <xf numFmtId="0" fontId="71" fillId="0" borderId="76" xfId="0" applyFont="1" applyFill="1" applyBorder="1" applyAlignment="1" applyProtection="1">
      <alignment horizontal="center" vertical="center" wrapText="1"/>
    </xf>
    <xf numFmtId="0" fontId="74" fillId="0" borderId="67" xfId="0" applyFont="1" applyFill="1" applyBorder="1" applyAlignment="1" applyProtection="1">
      <alignment horizontal="center" vertical="center"/>
    </xf>
    <xf numFmtId="0" fontId="12" fillId="0" borderId="5" xfId="0" applyFont="1" applyFill="1" applyBorder="1" applyAlignment="1" applyProtection="1">
      <alignment horizontal="left" vertical="center" wrapText="1"/>
    </xf>
    <xf numFmtId="0" fontId="12" fillId="0" borderId="80" xfId="0" applyFont="1" applyFill="1" applyBorder="1" applyAlignment="1" applyProtection="1">
      <alignment horizontal="center" vertical="center"/>
      <protection locked="0"/>
    </xf>
    <xf numFmtId="0" fontId="12" fillId="0" borderId="34" xfId="0" applyFont="1" applyFill="1" applyBorder="1" applyAlignment="1" applyProtection="1">
      <alignment horizontal="center" vertical="center"/>
    </xf>
  </cellXfs>
  <cellStyles count="1106">
    <cellStyle name="20 % - Accent1 2" xfId="1"/>
    <cellStyle name="20 % - Accent1 2 2" xfId="59"/>
    <cellStyle name="20 % - Accent1 2 3" xfId="137"/>
    <cellStyle name="20 % - Accent1 2 4" xfId="119"/>
    <cellStyle name="20 % - Accent1 2 5" xfId="95"/>
    <cellStyle name="20 % - Accent1 2 6" xfId="475"/>
    <cellStyle name="20 % - Accent2 2" xfId="2"/>
    <cellStyle name="20 % - Accent2 2 2" xfId="60"/>
    <cellStyle name="20 % - Accent2 2 3" xfId="138"/>
    <cellStyle name="20 % - Accent2 2 4" xfId="120"/>
    <cellStyle name="20 % - Accent2 2 5" xfId="96"/>
    <cellStyle name="20 % - Accent2 2 6" xfId="478"/>
    <cellStyle name="20 % - Accent3 2" xfId="3"/>
    <cellStyle name="20 % - Accent3 2 2" xfId="61"/>
    <cellStyle name="20 % - Accent3 2 3" xfId="139"/>
    <cellStyle name="20 % - Accent3 2 4" xfId="121"/>
    <cellStyle name="20 % - Accent3 2 5" xfId="97"/>
    <cellStyle name="20 % - Accent3 2 6" xfId="481"/>
    <cellStyle name="20 % - Accent4 2" xfId="4"/>
    <cellStyle name="20 % - Accent4 2 2" xfId="62"/>
    <cellStyle name="20 % - Accent4 2 3" xfId="140"/>
    <cellStyle name="20 % - Accent4 2 4" xfId="122"/>
    <cellStyle name="20 % - Accent4 2 5" xfId="98"/>
    <cellStyle name="20 % - Accent4 2 6" xfId="484"/>
    <cellStyle name="20 % - Accent5 2" xfId="5"/>
    <cellStyle name="20 % - Accent5 2 2" xfId="63"/>
    <cellStyle name="20 % - Accent5 2 3" xfId="141"/>
    <cellStyle name="20 % - Accent5 2 4" xfId="123"/>
    <cellStyle name="20 % - Accent5 2 5" xfId="99"/>
    <cellStyle name="20 % - Accent5 2 6" xfId="487"/>
    <cellStyle name="20 % - Accent6 2" xfId="6"/>
    <cellStyle name="20 % - Accent6 2 2" xfId="64"/>
    <cellStyle name="20 % - Accent6 2 3" xfId="142"/>
    <cellStyle name="20 % - Accent6 2 4" xfId="124"/>
    <cellStyle name="20 % - Accent6 2 5" xfId="100"/>
    <cellStyle name="20 % - Accent6 2 6" xfId="490"/>
    <cellStyle name="40 % - Accent1 2" xfId="7"/>
    <cellStyle name="40 % - Accent1 2 2" xfId="65"/>
    <cellStyle name="40 % - Accent1 2 3" xfId="143"/>
    <cellStyle name="40 % - Accent1 2 4" xfId="125"/>
    <cellStyle name="40 % - Accent1 2 5" xfId="101"/>
    <cellStyle name="40 % - Accent1 2 6" xfId="492"/>
    <cellStyle name="40 % - Accent2 2" xfId="8"/>
    <cellStyle name="40 % - Accent2 2 2" xfId="66"/>
    <cellStyle name="40 % - Accent2 2 3" xfId="144"/>
    <cellStyle name="40 % - Accent2 2 4" xfId="126"/>
    <cellStyle name="40 % - Accent2 2 5" xfId="102"/>
    <cellStyle name="40 % - Accent2 2 6" xfId="493"/>
    <cellStyle name="40 % - Accent3 2" xfId="9"/>
    <cellStyle name="40 % - Accent3 2 2" xfId="67"/>
    <cellStyle name="40 % - Accent3 2 3" xfId="145"/>
    <cellStyle name="40 % - Accent3 2 4" xfId="127"/>
    <cellStyle name="40 % - Accent3 2 5" xfId="103"/>
    <cellStyle name="40 % - Accent3 2 6" xfId="494"/>
    <cellStyle name="40 % - Accent4 2" xfId="10"/>
    <cellStyle name="40 % - Accent4 2 2" xfId="68"/>
    <cellStyle name="40 % - Accent4 2 3" xfId="146"/>
    <cellStyle name="40 % - Accent4 2 4" xfId="128"/>
    <cellStyle name="40 % - Accent4 2 5" xfId="104"/>
    <cellStyle name="40 % - Accent4 2 6" xfId="495"/>
    <cellStyle name="40 % - Accent5 2" xfId="11"/>
    <cellStyle name="40 % - Accent5 2 2" xfId="69"/>
    <cellStyle name="40 % - Accent5 2 3" xfId="147"/>
    <cellStyle name="40 % - Accent5 2 4" xfId="129"/>
    <cellStyle name="40 % - Accent5 2 5" xfId="105"/>
    <cellStyle name="40 % - Accent5 2 6" xfId="496"/>
    <cellStyle name="40 % - Accent6 2" xfId="12"/>
    <cellStyle name="40 % - Accent6 2 2" xfId="70"/>
    <cellStyle name="40 % - Accent6 2 3" xfId="148"/>
    <cellStyle name="40 % - Accent6 2 4" xfId="130"/>
    <cellStyle name="40 % - Accent6 2 5" xfId="106"/>
    <cellStyle name="40 % - Accent6 2 6" xfId="497"/>
    <cellStyle name="60 % - Accent1 2" xfId="13"/>
    <cellStyle name="60 % - Accent1 2 2" xfId="499"/>
    <cellStyle name="60 % - Accent1 2 3" xfId="498"/>
    <cellStyle name="60 % - Accent2 2" xfId="14"/>
    <cellStyle name="60 % - Accent2 2 2" xfId="501"/>
    <cellStyle name="60 % - Accent2 2 3" xfId="500"/>
    <cellStyle name="60 % - Accent3 2" xfId="15"/>
    <cellStyle name="60 % - Accent3 2 2" xfId="503"/>
    <cellStyle name="60 % - Accent3 2 3" xfId="502"/>
    <cellStyle name="60 % - Accent4 2" xfId="16"/>
    <cellStyle name="60 % - Accent4 2 2" xfId="505"/>
    <cellStyle name="60 % - Accent4 2 3" xfId="504"/>
    <cellStyle name="60 % - Accent5 2" xfId="17"/>
    <cellStyle name="60 % - Accent5 2 2" xfId="507"/>
    <cellStyle name="60 % - Accent5 2 3" xfId="506"/>
    <cellStyle name="60 % - Accent6 2" xfId="18"/>
    <cellStyle name="60 % - Accent6 2 2" xfId="509"/>
    <cellStyle name="60 % - Accent6 2 3" xfId="508"/>
    <cellStyle name="Accent1 2" xfId="19"/>
    <cellStyle name="Accent1 2 2" xfId="511"/>
    <cellStyle name="Accent1 2 3" xfId="510"/>
    <cellStyle name="Accent2 2" xfId="20"/>
    <cellStyle name="Accent2 2 2" xfId="513"/>
    <cellStyle name="Accent2 2 3" xfId="512"/>
    <cellStyle name="Accent3 2" xfId="21"/>
    <cellStyle name="Accent3 2 2" xfId="515"/>
    <cellStyle name="Accent3 2 3" xfId="514"/>
    <cellStyle name="Accent4 2" xfId="22"/>
    <cellStyle name="Accent4 2 2" xfId="517"/>
    <cellStyle name="Accent4 2 3" xfId="516"/>
    <cellStyle name="Accent5 2" xfId="23"/>
    <cellStyle name="Accent5 2 2" xfId="519"/>
    <cellStyle name="Accent5 2 3" xfId="518"/>
    <cellStyle name="Accent6 2" xfId="24"/>
    <cellStyle name="Accent6 2 2" xfId="521"/>
    <cellStyle name="Accent6 2 3" xfId="520"/>
    <cellStyle name="Avertissement 2" xfId="25"/>
    <cellStyle name="Avertissement 2 2" xfId="523"/>
    <cellStyle name="Avertissement 2 3" xfId="522"/>
    <cellStyle name="Calcul 2" xfId="26"/>
    <cellStyle name="Calcul 2 2" xfId="71"/>
    <cellStyle name="Calcul 2 2 10" xfId="235"/>
    <cellStyle name="Calcul 2 2 10 2" xfId="355"/>
    <cellStyle name="Calcul 2 2 10 2 2" xfId="881"/>
    <cellStyle name="Calcul 2 2 10 3" xfId="454"/>
    <cellStyle name="Calcul 2 2 10 3 2" xfId="980"/>
    <cellStyle name="Calcul 2 2 10 4" xfId="761"/>
    <cellStyle name="Calcul 2 2 11" xfId="234"/>
    <cellStyle name="Calcul 2 2 11 2" xfId="354"/>
    <cellStyle name="Calcul 2 2 11 2 2" xfId="880"/>
    <cellStyle name="Calcul 2 2 11 3" xfId="453"/>
    <cellStyle name="Calcul 2 2 11 3 2" xfId="979"/>
    <cellStyle name="Calcul 2 2 11 4" xfId="760"/>
    <cellStyle name="Calcul 2 2 12" xfId="150"/>
    <cellStyle name="Calcul 2 2 12 2" xfId="269"/>
    <cellStyle name="Calcul 2 2 12 2 2" xfId="795"/>
    <cellStyle name="Calcul 2 2 12 3" xfId="83"/>
    <cellStyle name="Calcul 2 2 12 3 2" xfId="653"/>
    <cellStyle name="Calcul 2 2 12 4" xfId="677"/>
    <cellStyle name="Calcul 2 2 13" xfId="163"/>
    <cellStyle name="Calcul 2 2 13 2" xfId="689"/>
    <cellStyle name="Calcul 2 2 14" xfId="283"/>
    <cellStyle name="Calcul 2 2 14 2" xfId="809"/>
    <cellStyle name="Calcul 2 2 15" xfId="382"/>
    <cellStyle name="Calcul 2 2 15 2" xfId="908"/>
    <cellStyle name="Calcul 2 2 16" xfId="624"/>
    <cellStyle name="Calcul 2 2 16 2" xfId="1099"/>
    <cellStyle name="Calcul 2 2 17" xfId="642"/>
    <cellStyle name="Calcul 2 2 2" xfId="185"/>
    <cellStyle name="Calcul 2 2 2 2" xfId="305"/>
    <cellStyle name="Calcul 2 2 2 2 2" xfId="831"/>
    <cellStyle name="Calcul 2 2 2 3" xfId="404"/>
    <cellStyle name="Calcul 2 2 2 3 2" xfId="930"/>
    <cellStyle name="Calcul 2 2 2 4" xfId="623"/>
    <cellStyle name="Calcul 2 2 2 4 2" xfId="1098"/>
    <cellStyle name="Calcul 2 2 2 5" xfId="711"/>
    <cellStyle name="Calcul 2 2 3" xfId="156"/>
    <cellStyle name="Calcul 2 2 3 2" xfId="274"/>
    <cellStyle name="Calcul 2 2 3 2 2" xfId="800"/>
    <cellStyle name="Calcul 2 2 3 3" xfId="376"/>
    <cellStyle name="Calcul 2 2 3 3 2" xfId="902"/>
    <cellStyle name="Calcul 2 2 3 4" xfId="622"/>
    <cellStyle name="Calcul 2 2 3 4 2" xfId="1097"/>
    <cellStyle name="Calcul 2 2 3 5" xfId="682"/>
    <cellStyle name="Calcul 2 2 4" xfId="182"/>
    <cellStyle name="Calcul 2 2 4 2" xfId="302"/>
    <cellStyle name="Calcul 2 2 4 2 2" xfId="828"/>
    <cellStyle name="Calcul 2 2 4 3" xfId="401"/>
    <cellStyle name="Calcul 2 2 4 3 2" xfId="927"/>
    <cellStyle name="Calcul 2 2 4 4" xfId="621"/>
    <cellStyle name="Calcul 2 2 4 4 2" xfId="1096"/>
    <cellStyle name="Calcul 2 2 4 5" xfId="708"/>
    <cellStyle name="Calcul 2 2 5" xfId="155"/>
    <cellStyle name="Calcul 2 2 5 2" xfId="273"/>
    <cellStyle name="Calcul 2 2 5 2 2" xfId="799"/>
    <cellStyle name="Calcul 2 2 5 3" xfId="375"/>
    <cellStyle name="Calcul 2 2 5 3 2" xfId="901"/>
    <cellStyle name="Calcul 2 2 5 4" xfId="681"/>
    <cellStyle name="Calcul 2 2 6" xfId="174"/>
    <cellStyle name="Calcul 2 2 6 2" xfId="294"/>
    <cellStyle name="Calcul 2 2 6 2 2" xfId="820"/>
    <cellStyle name="Calcul 2 2 6 3" xfId="393"/>
    <cellStyle name="Calcul 2 2 6 3 2" xfId="919"/>
    <cellStyle name="Calcul 2 2 6 4" xfId="700"/>
    <cellStyle name="Calcul 2 2 7" xfId="222"/>
    <cellStyle name="Calcul 2 2 7 2" xfId="342"/>
    <cellStyle name="Calcul 2 2 7 2 2" xfId="868"/>
    <cellStyle name="Calcul 2 2 7 3" xfId="441"/>
    <cellStyle name="Calcul 2 2 7 3 2" xfId="967"/>
    <cellStyle name="Calcul 2 2 7 4" xfId="748"/>
    <cellStyle name="Calcul 2 2 8" xfId="184"/>
    <cellStyle name="Calcul 2 2 8 2" xfId="304"/>
    <cellStyle name="Calcul 2 2 8 2 2" xfId="830"/>
    <cellStyle name="Calcul 2 2 8 3" xfId="403"/>
    <cellStyle name="Calcul 2 2 8 3 2" xfId="929"/>
    <cellStyle name="Calcul 2 2 8 4" xfId="710"/>
    <cellStyle name="Calcul 2 2 9" xfId="220"/>
    <cellStyle name="Calcul 2 2 9 2" xfId="340"/>
    <cellStyle name="Calcul 2 2 9 2 2" xfId="866"/>
    <cellStyle name="Calcul 2 2 9 3" xfId="439"/>
    <cellStyle name="Calcul 2 2 9 3 2" xfId="965"/>
    <cellStyle name="Calcul 2 2 9 4" xfId="746"/>
    <cellStyle name="Calcul 2 3" xfId="151"/>
    <cellStyle name="Calcul 2 3 2" xfId="270"/>
    <cellStyle name="Calcul 2 3 2 2" xfId="525"/>
    <cellStyle name="Calcul 2 3 2 2 2" xfId="1013"/>
    <cellStyle name="Calcul 2 3 2 3" xfId="619"/>
    <cellStyle name="Calcul 2 3 2 3 2" xfId="1094"/>
    <cellStyle name="Calcul 2 3 2 4" xfId="796"/>
    <cellStyle name="Calcul 2 3 3" xfId="261"/>
    <cellStyle name="Calcul 2 3 3 2" xfId="618"/>
    <cellStyle name="Calcul 2 3 3 2 2" xfId="1093"/>
    <cellStyle name="Calcul 2 3 3 3" xfId="787"/>
    <cellStyle name="Calcul 2 3 4" xfId="526"/>
    <cellStyle name="Calcul 2 3 4 2" xfId="617"/>
    <cellStyle name="Calcul 2 3 4 2 2" xfId="1092"/>
    <cellStyle name="Calcul 2 3 4 3" xfId="1014"/>
    <cellStyle name="Calcul 2 3 5" xfId="620"/>
    <cellStyle name="Calcul 2 3 5 2" xfId="1095"/>
    <cellStyle name="Calcul 2 3 6" xfId="678"/>
    <cellStyle name="Calcul 2 4" xfId="107"/>
    <cellStyle name="Calcul 2 4 2" xfId="255"/>
    <cellStyle name="Calcul 2 4 2 2" xfId="781"/>
    <cellStyle name="Calcul 2 4 3" xfId="267"/>
    <cellStyle name="Calcul 2 4 3 2" xfId="793"/>
    <cellStyle name="Calcul 2 4 4" xfId="616"/>
    <cellStyle name="Calcul 2 4 4 2" xfId="1091"/>
    <cellStyle name="Calcul 2 4 5" xfId="665"/>
    <cellStyle name="Calcul 2 5" xfId="84"/>
    <cellStyle name="Calcul 2 5 2" xfId="654"/>
    <cellStyle name="Calcul 2 6" xfId="524"/>
    <cellStyle name="Calcul 2 6 2" xfId="1012"/>
    <cellStyle name="Calcul 2 7" xfId="625"/>
    <cellStyle name="Calcul 2 7 2" xfId="1100"/>
    <cellStyle name="Calcul 2 8" xfId="630"/>
    <cellStyle name="Cellule liée 2" xfId="27"/>
    <cellStyle name="Commentaire 2" xfId="28"/>
    <cellStyle name="Commentaire 2 2" xfId="72"/>
    <cellStyle name="Commentaire 2 2 10" xfId="236"/>
    <cellStyle name="Commentaire 2 2 10 2" xfId="356"/>
    <cellStyle name="Commentaire 2 2 10 2 2" xfId="882"/>
    <cellStyle name="Commentaire 2 2 10 3" xfId="455"/>
    <cellStyle name="Commentaire 2 2 10 3 2" xfId="981"/>
    <cellStyle name="Commentaire 2 2 10 4" xfId="762"/>
    <cellStyle name="Commentaire 2 2 11" xfId="233"/>
    <cellStyle name="Commentaire 2 2 11 2" xfId="353"/>
    <cellStyle name="Commentaire 2 2 11 2 2" xfId="879"/>
    <cellStyle name="Commentaire 2 2 11 3" xfId="452"/>
    <cellStyle name="Commentaire 2 2 11 3 2" xfId="978"/>
    <cellStyle name="Commentaire 2 2 11 4" xfId="759"/>
    <cellStyle name="Commentaire 2 2 12" xfId="248"/>
    <cellStyle name="Commentaire 2 2 12 2" xfId="368"/>
    <cellStyle name="Commentaire 2 2 12 2 2" xfId="894"/>
    <cellStyle name="Commentaire 2 2 12 3" xfId="467"/>
    <cellStyle name="Commentaire 2 2 12 3 2" xfId="993"/>
    <cellStyle name="Commentaire 2 2 12 4" xfId="774"/>
    <cellStyle name="Commentaire 2 2 13" xfId="164"/>
    <cellStyle name="Commentaire 2 2 13 2" xfId="690"/>
    <cellStyle name="Commentaire 2 2 14" xfId="284"/>
    <cellStyle name="Commentaire 2 2 14 2" xfId="810"/>
    <cellStyle name="Commentaire 2 2 15" xfId="383"/>
    <cellStyle name="Commentaire 2 2 15 2" xfId="909"/>
    <cellStyle name="Commentaire 2 2 16" xfId="614"/>
    <cellStyle name="Commentaire 2 2 16 2" xfId="1089"/>
    <cellStyle name="Commentaire 2 2 17" xfId="643"/>
    <cellStyle name="Commentaire 2 2 2" xfId="186"/>
    <cellStyle name="Commentaire 2 2 2 2" xfId="306"/>
    <cellStyle name="Commentaire 2 2 2 2 2" xfId="832"/>
    <cellStyle name="Commentaire 2 2 2 3" xfId="405"/>
    <cellStyle name="Commentaire 2 2 2 3 2" xfId="931"/>
    <cellStyle name="Commentaire 2 2 2 4" xfId="604"/>
    <cellStyle name="Commentaire 2 2 2 4 2" xfId="1081"/>
    <cellStyle name="Commentaire 2 2 2 5" xfId="712"/>
    <cellStyle name="Commentaire 2 2 3" xfId="194"/>
    <cellStyle name="Commentaire 2 2 3 2" xfId="314"/>
    <cellStyle name="Commentaire 2 2 3 2 2" xfId="840"/>
    <cellStyle name="Commentaire 2 2 3 3" xfId="413"/>
    <cellStyle name="Commentaire 2 2 3 3 2" xfId="939"/>
    <cellStyle name="Commentaire 2 2 3 4" xfId="613"/>
    <cellStyle name="Commentaire 2 2 3 4 2" xfId="1088"/>
    <cellStyle name="Commentaire 2 2 3 5" xfId="720"/>
    <cellStyle name="Commentaire 2 2 4" xfId="201"/>
    <cellStyle name="Commentaire 2 2 4 2" xfId="321"/>
    <cellStyle name="Commentaire 2 2 4 2 2" xfId="847"/>
    <cellStyle name="Commentaire 2 2 4 3" xfId="420"/>
    <cellStyle name="Commentaire 2 2 4 3 2" xfId="946"/>
    <cellStyle name="Commentaire 2 2 4 4" xfId="612"/>
    <cellStyle name="Commentaire 2 2 4 4 2" xfId="1087"/>
    <cellStyle name="Commentaire 2 2 4 5" xfId="727"/>
    <cellStyle name="Commentaire 2 2 5" xfId="208"/>
    <cellStyle name="Commentaire 2 2 5 2" xfId="328"/>
    <cellStyle name="Commentaire 2 2 5 2 2" xfId="854"/>
    <cellStyle name="Commentaire 2 2 5 3" xfId="427"/>
    <cellStyle name="Commentaire 2 2 5 3 2" xfId="953"/>
    <cellStyle name="Commentaire 2 2 5 4" xfId="734"/>
    <cellStyle name="Commentaire 2 2 6" xfId="219"/>
    <cellStyle name="Commentaire 2 2 6 2" xfId="339"/>
    <cellStyle name="Commentaire 2 2 6 2 2" xfId="865"/>
    <cellStyle name="Commentaire 2 2 6 3" xfId="438"/>
    <cellStyle name="Commentaire 2 2 6 3 2" xfId="964"/>
    <cellStyle name="Commentaire 2 2 6 4" xfId="745"/>
    <cellStyle name="Commentaire 2 2 7" xfId="223"/>
    <cellStyle name="Commentaire 2 2 7 2" xfId="343"/>
    <cellStyle name="Commentaire 2 2 7 2 2" xfId="869"/>
    <cellStyle name="Commentaire 2 2 7 3" xfId="442"/>
    <cellStyle name="Commentaire 2 2 7 3 2" xfId="968"/>
    <cellStyle name="Commentaire 2 2 7 4" xfId="749"/>
    <cellStyle name="Commentaire 2 2 8" xfId="176"/>
    <cellStyle name="Commentaire 2 2 8 2" xfId="296"/>
    <cellStyle name="Commentaire 2 2 8 2 2" xfId="822"/>
    <cellStyle name="Commentaire 2 2 8 3" xfId="395"/>
    <cellStyle name="Commentaire 2 2 8 3 2" xfId="921"/>
    <cellStyle name="Commentaire 2 2 8 4" xfId="702"/>
    <cellStyle name="Commentaire 2 2 9" xfId="232"/>
    <cellStyle name="Commentaire 2 2 9 2" xfId="352"/>
    <cellStyle name="Commentaire 2 2 9 2 2" xfId="878"/>
    <cellStyle name="Commentaire 2 2 9 3" xfId="451"/>
    <cellStyle name="Commentaire 2 2 9 3 2" xfId="977"/>
    <cellStyle name="Commentaire 2 2 9 4" xfId="758"/>
    <cellStyle name="Commentaire 2 3" xfId="152"/>
    <cellStyle name="Commentaire 2 3 2" xfId="271"/>
    <cellStyle name="Commentaire 2 3 2 2" xfId="528"/>
    <cellStyle name="Commentaire 2 3 2 2 2" xfId="1016"/>
    <cellStyle name="Commentaire 2 3 2 3" xfId="610"/>
    <cellStyle name="Commentaire 2 3 2 3 2" xfId="1085"/>
    <cellStyle name="Commentaire 2 3 2 4" xfId="797"/>
    <cellStyle name="Commentaire 2 3 3" xfId="266"/>
    <cellStyle name="Commentaire 2 3 3 2" xfId="609"/>
    <cellStyle name="Commentaire 2 3 3 2 2" xfId="1084"/>
    <cellStyle name="Commentaire 2 3 3 3" xfId="792"/>
    <cellStyle name="Commentaire 2 3 4" xfId="529"/>
    <cellStyle name="Commentaire 2 3 4 2" xfId="608"/>
    <cellStyle name="Commentaire 2 3 4 2 2" xfId="1083"/>
    <cellStyle name="Commentaire 2 3 4 3" xfId="1017"/>
    <cellStyle name="Commentaire 2 3 5" xfId="611"/>
    <cellStyle name="Commentaire 2 3 5 2" xfId="1086"/>
    <cellStyle name="Commentaire 2 3 6" xfId="679"/>
    <cellStyle name="Commentaire 2 4" xfId="108"/>
    <cellStyle name="Commentaire 2 4 2" xfId="256"/>
    <cellStyle name="Commentaire 2 4 2 2" xfId="782"/>
    <cellStyle name="Commentaire 2 4 3" xfId="282"/>
    <cellStyle name="Commentaire 2 4 3 2" xfId="808"/>
    <cellStyle name="Commentaire 2 4 4" xfId="476"/>
    <cellStyle name="Commentaire 2 4 4 2" xfId="1001"/>
    <cellStyle name="Commentaire 2 4 5" xfId="666"/>
    <cellStyle name="Commentaire 2 5" xfId="85"/>
    <cellStyle name="Commentaire 2 5 2" xfId="655"/>
    <cellStyle name="Commentaire 2 6" xfId="527"/>
    <cellStyle name="Commentaire 2 6 2" xfId="1015"/>
    <cellStyle name="Commentaire 2 7" xfId="615"/>
    <cellStyle name="Commentaire 2 7 2" xfId="1090"/>
    <cellStyle name="Commentaire 2 8" xfId="631"/>
    <cellStyle name="Entrée 2" xfId="29"/>
    <cellStyle name="Entrée 2 2" xfId="73"/>
    <cellStyle name="Entrée 2 2 10" xfId="237"/>
    <cellStyle name="Entrée 2 2 10 2" xfId="357"/>
    <cellStyle name="Entrée 2 2 10 2 2" xfId="883"/>
    <cellStyle name="Entrée 2 2 10 3" xfId="456"/>
    <cellStyle name="Entrée 2 2 10 3 2" xfId="982"/>
    <cellStyle name="Entrée 2 2 10 4" xfId="763"/>
    <cellStyle name="Entrée 2 2 11" xfId="177"/>
    <cellStyle name="Entrée 2 2 11 2" xfId="297"/>
    <cellStyle name="Entrée 2 2 11 2 2" xfId="823"/>
    <cellStyle name="Entrée 2 2 11 3" xfId="396"/>
    <cellStyle name="Entrée 2 2 11 3 2" xfId="922"/>
    <cellStyle name="Entrée 2 2 11 4" xfId="703"/>
    <cellStyle name="Entrée 2 2 12" xfId="249"/>
    <cellStyle name="Entrée 2 2 12 2" xfId="369"/>
    <cellStyle name="Entrée 2 2 12 2 2" xfId="895"/>
    <cellStyle name="Entrée 2 2 12 3" xfId="468"/>
    <cellStyle name="Entrée 2 2 12 3 2" xfId="994"/>
    <cellStyle name="Entrée 2 2 12 4" xfId="775"/>
    <cellStyle name="Entrée 2 2 13" xfId="165"/>
    <cellStyle name="Entrée 2 2 13 2" xfId="691"/>
    <cellStyle name="Entrée 2 2 14" xfId="285"/>
    <cellStyle name="Entrée 2 2 14 2" xfId="811"/>
    <cellStyle name="Entrée 2 2 15" xfId="384"/>
    <cellStyle name="Entrée 2 2 15 2" xfId="910"/>
    <cellStyle name="Entrée 2 2 16" xfId="479"/>
    <cellStyle name="Entrée 2 2 16 2" xfId="1003"/>
    <cellStyle name="Entrée 2 2 17" xfId="644"/>
    <cellStyle name="Entrée 2 2 2" xfId="187"/>
    <cellStyle name="Entrée 2 2 2 2" xfId="307"/>
    <cellStyle name="Entrée 2 2 2 2 2" xfId="833"/>
    <cellStyle name="Entrée 2 2 2 3" xfId="406"/>
    <cellStyle name="Entrée 2 2 2 3 2" xfId="932"/>
    <cellStyle name="Entrée 2 2 2 4" xfId="480"/>
    <cellStyle name="Entrée 2 2 2 4 2" xfId="1004"/>
    <cellStyle name="Entrée 2 2 2 5" xfId="713"/>
    <cellStyle name="Entrée 2 2 3" xfId="195"/>
    <cellStyle name="Entrée 2 2 3 2" xfId="315"/>
    <cellStyle name="Entrée 2 2 3 2 2" xfId="841"/>
    <cellStyle name="Entrée 2 2 3 3" xfId="414"/>
    <cellStyle name="Entrée 2 2 3 3 2" xfId="940"/>
    <cellStyle name="Entrée 2 2 3 4" xfId="482"/>
    <cellStyle name="Entrée 2 2 3 4 2" xfId="1005"/>
    <cellStyle name="Entrée 2 2 3 5" xfId="721"/>
    <cellStyle name="Entrée 2 2 4" xfId="202"/>
    <cellStyle name="Entrée 2 2 4 2" xfId="322"/>
    <cellStyle name="Entrée 2 2 4 2 2" xfId="848"/>
    <cellStyle name="Entrée 2 2 4 3" xfId="421"/>
    <cellStyle name="Entrée 2 2 4 3 2" xfId="947"/>
    <cellStyle name="Entrée 2 2 4 4" xfId="483"/>
    <cellStyle name="Entrée 2 2 4 4 2" xfId="1006"/>
    <cellStyle name="Entrée 2 2 4 5" xfId="728"/>
    <cellStyle name="Entrée 2 2 5" xfId="209"/>
    <cellStyle name="Entrée 2 2 5 2" xfId="329"/>
    <cellStyle name="Entrée 2 2 5 2 2" xfId="855"/>
    <cellStyle name="Entrée 2 2 5 3" xfId="428"/>
    <cellStyle name="Entrée 2 2 5 3 2" xfId="954"/>
    <cellStyle name="Entrée 2 2 5 4" xfId="735"/>
    <cellStyle name="Entrée 2 2 6" xfId="173"/>
    <cellStyle name="Entrée 2 2 6 2" xfId="293"/>
    <cellStyle name="Entrée 2 2 6 2 2" xfId="819"/>
    <cellStyle name="Entrée 2 2 6 3" xfId="392"/>
    <cellStyle name="Entrée 2 2 6 3 2" xfId="918"/>
    <cellStyle name="Entrée 2 2 6 4" xfId="699"/>
    <cellStyle name="Entrée 2 2 7" xfId="224"/>
    <cellStyle name="Entrée 2 2 7 2" xfId="344"/>
    <cellStyle name="Entrée 2 2 7 2 2" xfId="870"/>
    <cellStyle name="Entrée 2 2 7 3" xfId="443"/>
    <cellStyle name="Entrée 2 2 7 3 2" xfId="969"/>
    <cellStyle name="Entrée 2 2 7 4" xfId="750"/>
    <cellStyle name="Entrée 2 2 8" xfId="221"/>
    <cellStyle name="Entrée 2 2 8 2" xfId="341"/>
    <cellStyle name="Entrée 2 2 8 2 2" xfId="867"/>
    <cellStyle name="Entrée 2 2 8 3" xfId="440"/>
    <cellStyle name="Entrée 2 2 8 3 2" xfId="966"/>
    <cellStyle name="Entrée 2 2 8 4" xfId="747"/>
    <cellStyle name="Entrée 2 2 9" xfId="215"/>
    <cellStyle name="Entrée 2 2 9 2" xfId="335"/>
    <cellStyle name="Entrée 2 2 9 2 2" xfId="861"/>
    <cellStyle name="Entrée 2 2 9 3" xfId="434"/>
    <cellStyle name="Entrée 2 2 9 3 2" xfId="960"/>
    <cellStyle name="Entrée 2 2 9 4" xfId="741"/>
    <cellStyle name="Entrée 2 3" xfId="153"/>
    <cellStyle name="Entrée 2 3 2" xfId="272"/>
    <cellStyle name="Entrée 2 3 2 2" xfId="531"/>
    <cellStyle name="Entrée 2 3 2 2 2" xfId="1019"/>
    <cellStyle name="Entrée 2 3 2 3" xfId="486"/>
    <cellStyle name="Entrée 2 3 2 3 2" xfId="1008"/>
    <cellStyle name="Entrée 2 3 2 4" xfId="798"/>
    <cellStyle name="Entrée 2 3 3" xfId="280"/>
    <cellStyle name="Entrée 2 3 3 2" xfId="488"/>
    <cellStyle name="Entrée 2 3 3 2 2" xfId="1009"/>
    <cellStyle name="Entrée 2 3 3 3" xfId="806"/>
    <cellStyle name="Entrée 2 3 4" xfId="532"/>
    <cellStyle name="Entrée 2 3 4 2" xfId="489"/>
    <cellStyle name="Entrée 2 3 4 2 2" xfId="1010"/>
    <cellStyle name="Entrée 2 3 4 3" xfId="1020"/>
    <cellStyle name="Entrée 2 3 5" xfId="485"/>
    <cellStyle name="Entrée 2 3 5 2" xfId="1007"/>
    <cellStyle name="Entrée 2 3 6" xfId="680"/>
    <cellStyle name="Entrée 2 4" xfId="109"/>
    <cellStyle name="Entrée 2 4 2" xfId="257"/>
    <cellStyle name="Entrée 2 4 2 2" xfId="783"/>
    <cellStyle name="Entrée 2 4 3" xfId="87"/>
    <cellStyle name="Entrée 2 4 3 2" xfId="657"/>
    <cellStyle name="Entrée 2 4 4" xfId="491"/>
    <cellStyle name="Entrée 2 4 4 2" xfId="1011"/>
    <cellStyle name="Entrée 2 4 5" xfId="667"/>
    <cellStyle name="Entrée 2 5" xfId="86"/>
    <cellStyle name="Entrée 2 5 2" xfId="656"/>
    <cellStyle name="Entrée 2 6" xfId="530"/>
    <cellStyle name="Entrée 2 6 2" xfId="1018"/>
    <cellStyle name="Entrée 2 7" xfId="477"/>
    <cellStyle name="Entrée 2 7 2" xfId="1002"/>
    <cellStyle name="Entrée 2 8" xfId="632"/>
    <cellStyle name="Insatisfaisant 2" xfId="30"/>
    <cellStyle name="Insatisfaisant 2 2" xfId="534"/>
    <cellStyle name="Insatisfaisant 2 3" xfId="533"/>
    <cellStyle name="Milliers 2" xfId="31"/>
    <cellStyle name="Milliers 2 2" xfId="131"/>
    <cellStyle name="Milliers 2 2 2" xfId="537"/>
    <cellStyle name="Milliers 2 2 2 2" xfId="1022"/>
    <cellStyle name="Milliers 2 3" xfId="110"/>
    <cellStyle name="Milliers 2 3 2" xfId="538"/>
    <cellStyle name="Milliers 2 3 2 2" xfId="1023"/>
    <cellStyle name="Milliers 2 3 3" xfId="668"/>
    <cellStyle name="Milliers 2 4" xfId="539"/>
    <cellStyle name="Milliers 2 4 2" xfId="1024"/>
    <cellStyle name="Milliers 2 5" xfId="540"/>
    <cellStyle name="Milliers 2 5 2" xfId="1025"/>
    <cellStyle name="Milliers 2 6" xfId="535"/>
    <cellStyle name="Neutre 2" xfId="32"/>
    <cellStyle name="Neutre 2 2" xfId="542"/>
    <cellStyle name="Neutre 2 3" xfId="541"/>
    <cellStyle name="Normal" xfId="0" builtinId="0"/>
    <cellStyle name="Normal 10" xfId="33"/>
    <cellStyle name="Normal 10 2" xfId="132"/>
    <cellStyle name="Normal 10 2 2" xfId="545"/>
    <cellStyle name="Normal 10 2 2 2" xfId="1028"/>
    <cellStyle name="Normal 10 3" xfId="111"/>
    <cellStyle name="Normal 10 3 2" xfId="546"/>
    <cellStyle name="Normal 10 3 2 2" xfId="1029"/>
    <cellStyle name="Normal 10 3 3" xfId="669"/>
    <cellStyle name="Normal 10 4" xfId="547"/>
    <cellStyle name="Normal 10 4 2" xfId="1030"/>
    <cellStyle name="Normal 10 5" xfId="548"/>
    <cellStyle name="Normal 10 5 2" xfId="1031"/>
    <cellStyle name="Normal 11" xfId="626"/>
    <cellStyle name="Normal 11 2" xfId="1101"/>
    <cellStyle name="Normal 2" xfId="34"/>
    <cellStyle name="Normal 2 2" xfId="35"/>
    <cellStyle name="Normal 2 3" xfId="74"/>
    <cellStyle name="Normal 2 4" xfId="154"/>
    <cellStyle name="Normal 2 5" xfId="133"/>
    <cellStyle name="Normal 2 6" xfId="112"/>
    <cellStyle name="Normal 3" xfId="36"/>
    <cellStyle name="Normal 3 2" xfId="37"/>
    <cellStyle name="Normal 3_MOYENS_LICENCE_11_15 maj budget 2" xfId="38"/>
    <cellStyle name="Normal 4" xfId="57"/>
    <cellStyle name="Normal 4 2" xfId="81"/>
    <cellStyle name="Normal 4 2 2" xfId="651"/>
    <cellStyle name="Normal 4 3" xfId="640"/>
    <cellStyle name="Normal 5" xfId="39"/>
    <cellStyle name="Normal 6" xfId="40"/>
    <cellStyle name="Normal 7" xfId="41"/>
    <cellStyle name="Normal 8" xfId="42"/>
    <cellStyle name="Normal 9" xfId="43"/>
    <cellStyle name="Normal 9 2" xfId="134"/>
    <cellStyle name="Normal 9 2 2" xfId="560"/>
    <cellStyle name="Normal 9 2 2 2" xfId="1043"/>
    <cellStyle name="Normal 9 3" xfId="113"/>
    <cellStyle name="Normal 9 3 2" xfId="561"/>
    <cellStyle name="Normal 9 3 2 2" xfId="1044"/>
    <cellStyle name="Normal 9 3 3" xfId="670"/>
    <cellStyle name="Normal 9 4" xfId="562"/>
    <cellStyle name="Normal 9 4 2" xfId="1045"/>
    <cellStyle name="Normal 9 5" xfId="563"/>
    <cellStyle name="Normal 9 5 2" xfId="1046"/>
    <cellStyle name="Pourcentage 2" xfId="58"/>
    <cellStyle name="Pourcentage 2 2" xfId="82"/>
    <cellStyle name="Pourcentage 2 2 2" xfId="652"/>
    <cellStyle name="Pourcentage 2 3" xfId="80"/>
    <cellStyle name="Pourcentage 2 3 2" xfId="650"/>
    <cellStyle name="Pourcentage 2 4" xfId="627"/>
    <cellStyle name="Pourcentage 2 4 2" xfId="1102"/>
    <cellStyle name="Pourcentage 2 5" xfId="641"/>
    <cellStyle name="Pourcentage 3" xfId="628"/>
    <cellStyle name="Pourcentage 3 2" xfId="1103"/>
    <cellStyle name="Satisfaisant 2" xfId="44"/>
    <cellStyle name="Satisfaisant 2 2" xfId="565"/>
    <cellStyle name="Satisfaisant 2 3" xfId="564"/>
    <cellStyle name="Sortie 2" xfId="45"/>
    <cellStyle name="Sortie 2 2" xfId="75"/>
    <cellStyle name="Sortie 2 2 10" xfId="238"/>
    <cellStyle name="Sortie 2 2 10 2" xfId="358"/>
    <cellStyle name="Sortie 2 2 10 2 2" xfId="884"/>
    <cellStyle name="Sortie 2 2 10 3" xfId="457"/>
    <cellStyle name="Sortie 2 2 10 3 2" xfId="983"/>
    <cellStyle name="Sortie 2 2 10 4" xfId="764"/>
    <cellStyle name="Sortie 2 2 11" xfId="243"/>
    <cellStyle name="Sortie 2 2 11 2" xfId="363"/>
    <cellStyle name="Sortie 2 2 11 2 2" xfId="889"/>
    <cellStyle name="Sortie 2 2 11 3" xfId="462"/>
    <cellStyle name="Sortie 2 2 11 3 2" xfId="988"/>
    <cellStyle name="Sortie 2 2 11 4" xfId="769"/>
    <cellStyle name="Sortie 2 2 12" xfId="250"/>
    <cellStyle name="Sortie 2 2 12 2" xfId="370"/>
    <cellStyle name="Sortie 2 2 12 2 2" xfId="896"/>
    <cellStyle name="Sortie 2 2 12 3" xfId="469"/>
    <cellStyle name="Sortie 2 2 12 3 2" xfId="995"/>
    <cellStyle name="Sortie 2 2 12 4" xfId="776"/>
    <cellStyle name="Sortie 2 2 13" xfId="166"/>
    <cellStyle name="Sortie 2 2 13 2" xfId="692"/>
    <cellStyle name="Sortie 2 2 14" xfId="286"/>
    <cellStyle name="Sortie 2 2 14 2" xfId="812"/>
    <cellStyle name="Sortie 2 2 15" xfId="385"/>
    <cellStyle name="Sortie 2 2 15 2" xfId="911"/>
    <cellStyle name="Sortie 2 2 16" xfId="474"/>
    <cellStyle name="Sortie 2 2 16 2" xfId="1000"/>
    <cellStyle name="Sortie 2 2 17" xfId="645"/>
    <cellStyle name="Sortie 2 2 2" xfId="189"/>
    <cellStyle name="Sortie 2 2 2 2" xfId="309"/>
    <cellStyle name="Sortie 2 2 2 2 2" xfId="835"/>
    <cellStyle name="Sortie 2 2 2 3" xfId="408"/>
    <cellStyle name="Sortie 2 2 2 3 2" xfId="934"/>
    <cellStyle name="Sortie 2 2 2 4" xfId="543"/>
    <cellStyle name="Sortie 2 2 2 4 2" xfId="1026"/>
    <cellStyle name="Sortie 2 2 2 5" xfId="715"/>
    <cellStyle name="Sortie 2 2 3" xfId="196"/>
    <cellStyle name="Sortie 2 2 3 2" xfId="316"/>
    <cellStyle name="Sortie 2 2 3 2 2" xfId="842"/>
    <cellStyle name="Sortie 2 2 3 3" xfId="415"/>
    <cellStyle name="Sortie 2 2 3 3 2" xfId="941"/>
    <cellStyle name="Sortie 2 2 3 4" xfId="544"/>
    <cellStyle name="Sortie 2 2 3 4 2" xfId="1027"/>
    <cellStyle name="Sortie 2 2 3 5" xfId="722"/>
    <cellStyle name="Sortie 2 2 4" xfId="203"/>
    <cellStyle name="Sortie 2 2 4 2" xfId="323"/>
    <cellStyle name="Sortie 2 2 4 2 2" xfId="849"/>
    <cellStyle name="Sortie 2 2 4 3" xfId="422"/>
    <cellStyle name="Sortie 2 2 4 3 2" xfId="948"/>
    <cellStyle name="Sortie 2 2 4 4" xfId="549"/>
    <cellStyle name="Sortie 2 2 4 4 2" xfId="1032"/>
    <cellStyle name="Sortie 2 2 4 5" xfId="729"/>
    <cellStyle name="Sortie 2 2 5" xfId="210"/>
    <cellStyle name="Sortie 2 2 5 2" xfId="330"/>
    <cellStyle name="Sortie 2 2 5 2 2" xfId="856"/>
    <cellStyle name="Sortie 2 2 5 3" xfId="429"/>
    <cellStyle name="Sortie 2 2 5 3 2" xfId="955"/>
    <cellStyle name="Sortie 2 2 5 4" xfId="736"/>
    <cellStyle name="Sortie 2 2 6" xfId="172"/>
    <cellStyle name="Sortie 2 2 6 2" xfId="292"/>
    <cellStyle name="Sortie 2 2 6 2 2" xfId="818"/>
    <cellStyle name="Sortie 2 2 6 3" xfId="391"/>
    <cellStyle name="Sortie 2 2 6 3 2" xfId="917"/>
    <cellStyle name="Sortie 2 2 6 4" xfId="698"/>
    <cellStyle name="Sortie 2 2 7" xfId="225"/>
    <cellStyle name="Sortie 2 2 7 2" xfId="345"/>
    <cellStyle name="Sortie 2 2 7 2 2" xfId="871"/>
    <cellStyle name="Sortie 2 2 7 3" xfId="444"/>
    <cellStyle name="Sortie 2 2 7 3 2" xfId="970"/>
    <cellStyle name="Sortie 2 2 7 4" xfId="751"/>
    <cellStyle name="Sortie 2 2 8" xfId="178"/>
    <cellStyle name="Sortie 2 2 8 2" xfId="298"/>
    <cellStyle name="Sortie 2 2 8 2 2" xfId="824"/>
    <cellStyle name="Sortie 2 2 8 3" xfId="397"/>
    <cellStyle name="Sortie 2 2 8 3 2" xfId="923"/>
    <cellStyle name="Sortie 2 2 8 4" xfId="704"/>
    <cellStyle name="Sortie 2 2 9" xfId="216"/>
    <cellStyle name="Sortie 2 2 9 2" xfId="336"/>
    <cellStyle name="Sortie 2 2 9 2 2" xfId="862"/>
    <cellStyle name="Sortie 2 2 9 3" xfId="435"/>
    <cellStyle name="Sortie 2 2 9 3 2" xfId="961"/>
    <cellStyle name="Sortie 2 2 9 4" xfId="742"/>
    <cellStyle name="Sortie 2 3" xfId="157"/>
    <cellStyle name="Sortie 2 3 2" xfId="275"/>
    <cellStyle name="Sortie 2 3 2 2" xfId="571"/>
    <cellStyle name="Sortie 2 3 2 2 2" xfId="1052"/>
    <cellStyle name="Sortie 2 3 2 3" xfId="551"/>
    <cellStyle name="Sortie 2 3 2 3 2" xfId="1034"/>
    <cellStyle name="Sortie 2 3 2 4" xfId="801"/>
    <cellStyle name="Sortie 2 3 3" xfId="377"/>
    <cellStyle name="Sortie 2 3 3 2" xfId="552"/>
    <cellStyle name="Sortie 2 3 3 2 2" xfId="1035"/>
    <cellStyle name="Sortie 2 3 3 3" xfId="903"/>
    <cellStyle name="Sortie 2 3 4" xfId="573"/>
    <cellStyle name="Sortie 2 3 4 2" xfId="553"/>
    <cellStyle name="Sortie 2 3 4 2 2" xfId="1036"/>
    <cellStyle name="Sortie 2 3 4 3" xfId="1054"/>
    <cellStyle name="Sortie 2 3 5" xfId="550"/>
    <cellStyle name="Sortie 2 3 5 2" xfId="1033"/>
    <cellStyle name="Sortie 2 3 6" xfId="683"/>
    <cellStyle name="Sortie 2 4" xfId="114"/>
    <cellStyle name="Sortie 2 4 2" xfId="258"/>
    <cellStyle name="Sortie 2 4 2 2" xfId="784"/>
    <cellStyle name="Sortie 2 4 3" xfId="88"/>
    <cellStyle name="Sortie 2 4 3 2" xfId="658"/>
    <cellStyle name="Sortie 2 4 4" xfId="554"/>
    <cellStyle name="Sortie 2 4 4 2" xfId="1037"/>
    <cellStyle name="Sortie 2 4 5" xfId="671"/>
    <cellStyle name="Sortie 2 5" xfId="89"/>
    <cellStyle name="Sortie 2 5 2" xfId="659"/>
    <cellStyle name="Sortie 2 6" xfId="566"/>
    <cellStyle name="Sortie 2 6 2" xfId="1047"/>
    <cellStyle name="Sortie 2 7" xfId="536"/>
    <cellStyle name="Sortie 2 7 2" xfId="1021"/>
    <cellStyle name="Sortie 2 8" xfId="633"/>
    <cellStyle name="Style 1" xfId="46"/>
    <cellStyle name="Style 1 2" xfId="76"/>
    <cellStyle name="Style 1 2 10" xfId="239"/>
    <cellStyle name="Style 1 2 10 2" xfId="359"/>
    <cellStyle name="Style 1 2 10 2 2" xfId="885"/>
    <cellStyle name="Style 1 2 10 3" xfId="458"/>
    <cellStyle name="Style 1 2 10 3 2" xfId="984"/>
    <cellStyle name="Style 1 2 10 4" xfId="765"/>
    <cellStyle name="Style 1 2 11" xfId="244"/>
    <cellStyle name="Style 1 2 11 2" xfId="364"/>
    <cellStyle name="Style 1 2 11 2 2" xfId="890"/>
    <cellStyle name="Style 1 2 11 3" xfId="463"/>
    <cellStyle name="Style 1 2 11 3 2" xfId="989"/>
    <cellStyle name="Style 1 2 11 4" xfId="770"/>
    <cellStyle name="Style 1 2 12" xfId="251"/>
    <cellStyle name="Style 1 2 12 2" xfId="371"/>
    <cellStyle name="Style 1 2 12 2 2" xfId="897"/>
    <cellStyle name="Style 1 2 12 3" xfId="470"/>
    <cellStyle name="Style 1 2 12 3 2" xfId="996"/>
    <cellStyle name="Style 1 2 12 4" xfId="777"/>
    <cellStyle name="Style 1 2 13" xfId="167"/>
    <cellStyle name="Style 1 2 13 2" xfId="693"/>
    <cellStyle name="Style 1 2 14" xfId="287"/>
    <cellStyle name="Style 1 2 14 2" xfId="813"/>
    <cellStyle name="Style 1 2 15" xfId="386"/>
    <cellStyle name="Style 1 2 15 2" xfId="912"/>
    <cellStyle name="Style 1 2 16" xfId="556"/>
    <cellStyle name="Style 1 2 16 2" xfId="1039"/>
    <cellStyle name="Style 1 2 17" xfId="646"/>
    <cellStyle name="Style 1 2 2" xfId="190"/>
    <cellStyle name="Style 1 2 2 2" xfId="310"/>
    <cellStyle name="Style 1 2 2 2 2" xfId="836"/>
    <cellStyle name="Style 1 2 2 3" xfId="409"/>
    <cellStyle name="Style 1 2 2 3 2" xfId="935"/>
    <cellStyle name="Style 1 2 2 4" xfId="576"/>
    <cellStyle name="Style 1 2 2 5" xfId="716"/>
    <cellStyle name="Style 1 2 3" xfId="197"/>
    <cellStyle name="Style 1 2 3 2" xfId="317"/>
    <cellStyle name="Style 1 2 3 2 2" xfId="843"/>
    <cellStyle name="Style 1 2 3 3" xfId="416"/>
    <cellStyle name="Style 1 2 3 3 2" xfId="942"/>
    <cellStyle name="Style 1 2 3 4" xfId="557"/>
    <cellStyle name="Style 1 2 3 4 2" xfId="1040"/>
    <cellStyle name="Style 1 2 3 5" xfId="723"/>
    <cellStyle name="Style 1 2 4" xfId="204"/>
    <cellStyle name="Style 1 2 4 2" xfId="324"/>
    <cellStyle name="Style 1 2 4 2 2" xfId="850"/>
    <cellStyle name="Style 1 2 4 3" xfId="423"/>
    <cellStyle name="Style 1 2 4 3 2" xfId="949"/>
    <cellStyle name="Style 1 2 4 4" xfId="558"/>
    <cellStyle name="Style 1 2 4 4 2" xfId="1041"/>
    <cellStyle name="Style 1 2 4 5" xfId="730"/>
    <cellStyle name="Style 1 2 5" xfId="211"/>
    <cellStyle name="Style 1 2 5 2" xfId="331"/>
    <cellStyle name="Style 1 2 5 2 2" xfId="857"/>
    <cellStyle name="Style 1 2 5 3" xfId="430"/>
    <cellStyle name="Style 1 2 5 3 2" xfId="956"/>
    <cellStyle name="Style 1 2 5 4" xfId="559"/>
    <cellStyle name="Style 1 2 5 4 2" xfId="1042"/>
    <cellStyle name="Style 1 2 5 5" xfId="737"/>
    <cellStyle name="Style 1 2 6" xfId="218"/>
    <cellStyle name="Style 1 2 6 2" xfId="338"/>
    <cellStyle name="Style 1 2 6 2 2" xfId="864"/>
    <cellStyle name="Style 1 2 6 3" xfId="437"/>
    <cellStyle name="Style 1 2 6 3 2" xfId="963"/>
    <cellStyle name="Style 1 2 6 4" xfId="744"/>
    <cellStyle name="Style 1 2 7" xfId="226"/>
    <cellStyle name="Style 1 2 7 2" xfId="346"/>
    <cellStyle name="Style 1 2 7 2 2" xfId="872"/>
    <cellStyle name="Style 1 2 7 3" xfId="445"/>
    <cellStyle name="Style 1 2 7 3 2" xfId="971"/>
    <cellStyle name="Style 1 2 7 4" xfId="752"/>
    <cellStyle name="Style 1 2 8" xfId="179"/>
    <cellStyle name="Style 1 2 8 2" xfId="299"/>
    <cellStyle name="Style 1 2 8 2 2" xfId="825"/>
    <cellStyle name="Style 1 2 8 3" xfId="398"/>
    <cellStyle name="Style 1 2 8 3 2" xfId="924"/>
    <cellStyle name="Style 1 2 8 4" xfId="705"/>
    <cellStyle name="Style 1 2 9" xfId="231"/>
    <cellStyle name="Style 1 2 9 2" xfId="351"/>
    <cellStyle name="Style 1 2 9 2 2" xfId="877"/>
    <cellStyle name="Style 1 2 9 3" xfId="450"/>
    <cellStyle name="Style 1 2 9 3 2" xfId="976"/>
    <cellStyle name="Style 1 2 9 4" xfId="757"/>
    <cellStyle name="Style 1 3" xfId="158"/>
    <cellStyle name="Style 1 3 2" xfId="276"/>
    <cellStyle name="Style 1 3 2 2" xfId="802"/>
    <cellStyle name="Style 1 3 3" xfId="378"/>
    <cellStyle name="Style 1 3 3 2" xfId="904"/>
    <cellStyle name="Style 1 3 4" xfId="580"/>
    <cellStyle name="Style 1 3 5" xfId="684"/>
    <cellStyle name="Style 1 4" xfId="135"/>
    <cellStyle name="Style 1 4 2" xfId="264"/>
    <cellStyle name="Style 1 4 2 2" xfId="790"/>
    <cellStyle name="Style 1 4 3" xfId="162"/>
    <cellStyle name="Style 1 4 3 2" xfId="688"/>
    <cellStyle name="Style 1 4 4" xfId="674"/>
    <cellStyle name="Style 1 5" xfId="115"/>
    <cellStyle name="Style 1 6" xfId="90"/>
    <cellStyle name="Style 1 6 2" xfId="660"/>
    <cellStyle name="Style 1 7" xfId="575"/>
    <cellStyle name="Style 1 7 2" xfId="1056"/>
    <cellStyle name="Style 1 8" xfId="555"/>
    <cellStyle name="Style 1 8 2" xfId="1038"/>
    <cellStyle name="Style 1 9" xfId="634"/>
    <cellStyle name="Style 2" xfId="47"/>
    <cellStyle name="Style 2 2" xfId="48"/>
    <cellStyle name="Style 2 2 2" xfId="78"/>
    <cellStyle name="Style 2 2 2 10" xfId="241"/>
    <cellStyle name="Style 2 2 2 10 2" xfId="361"/>
    <cellStyle name="Style 2 2 2 10 2 2" xfId="887"/>
    <cellStyle name="Style 2 2 2 10 3" xfId="460"/>
    <cellStyle name="Style 2 2 2 10 3 2" xfId="986"/>
    <cellStyle name="Style 2 2 2 10 4" xfId="767"/>
    <cellStyle name="Style 2 2 2 11" xfId="246"/>
    <cellStyle name="Style 2 2 2 11 2" xfId="366"/>
    <cellStyle name="Style 2 2 2 11 2 2" xfId="892"/>
    <cellStyle name="Style 2 2 2 11 3" xfId="465"/>
    <cellStyle name="Style 2 2 2 11 3 2" xfId="991"/>
    <cellStyle name="Style 2 2 2 11 4" xfId="772"/>
    <cellStyle name="Style 2 2 2 12" xfId="253"/>
    <cellStyle name="Style 2 2 2 12 2" xfId="373"/>
    <cellStyle name="Style 2 2 2 12 2 2" xfId="899"/>
    <cellStyle name="Style 2 2 2 12 3" xfId="472"/>
    <cellStyle name="Style 2 2 2 12 3 2" xfId="998"/>
    <cellStyle name="Style 2 2 2 12 4" xfId="779"/>
    <cellStyle name="Style 2 2 2 13" xfId="169"/>
    <cellStyle name="Style 2 2 2 13 2" xfId="695"/>
    <cellStyle name="Style 2 2 2 14" xfId="289"/>
    <cellStyle name="Style 2 2 2 14 2" xfId="815"/>
    <cellStyle name="Style 2 2 2 15" xfId="388"/>
    <cellStyle name="Style 2 2 2 15 2" xfId="914"/>
    <cellStyle name="Style 2 2 2 16" xfId="569"/>
    <cellStyle name="Style 2 2 2 16 2" xfId="1050"/>
    <cellStyle name="Style 2 2 2 17" xfId="648"/>
    <cellStyle name="Style 2 2 2 2" xfId="192"/>
    <cellStyle name="Style 2 2 2 2 2" xfId="312"/>
    <cellStyle name="Style 2 2 2 2 2 2" xfId="838"/>
    <cellStyle name="Style 2 2 2 2 3" xfId="411"/>
    <cellStyle name="Style 2 2 2 2 3 2" xfId="937"/>
    <cellStyle name="Style 2 2 2 2 4" xfId="584"/>
    <cellStyle name="Style 2 2 2 2 5" xfId="718"/>
    <cellStyle name="Style 2 2 2 3" xfId="199"/>
    <cellStyle name="Style 2 2 2 3 2" xfId="319"/>
    <cellStyle name="Style 2 2 2 3 2 2" xfId="845"/>
    <cellStyle name="Style 2 2 2 3 3" xfId="418"/>
    <cellStyle name="Style 2 2 2 3 3 2" xfId="944"/>
    <cellStyle name="Style 2 2 2 3 4" xfId="570"/>
    <cellStyle name="Style 2 2 2 3 4 2" xfId="1051"/>
    <cellStyle name="Style 2 2 2 3 5" xfId="725"/>
    <cellStyle name="Style 2 2 2 4" xfId="206"/>
    <cellStyle name="Style 2 2 2 4 2" xfId="326"/>
    <cellStyle name="Style 2 2 2 4 2 2" xfId="852"/>
    <cellStyle name="Style 2 2 2 4 3" xfId="425"/>
    <cellStyle name="Style 2 2 2 4 3 2" xfId="951"/>
    <cellStyle name="Style 2 2 2 4 4" xfId="572"/>
    <cellStyle name="Style 2 2 2 4 4 2" xfId="1053"/>
    <cellStyle name="Style 2 2 2 4 5" xfId="732"/>
    <cellStyle name="Style 2 2 2 5" xfId="213"/>
    <cellStyle name="Style 2 2 2 5 2" xfId="333"/>
    <cellStyle name="Style 2 2 2 5 2 2" xfId="859"/>
    <cellStyle name="Style 2 2 2 5 3" xfId="432"/>
    <cellStyle name="Style 2 2 2 5 3 2" xfId="958"/>
    <cellStyle name="Style 2 2 2 5 4" xfId="574"/>
    <cellStyle name="Style 2 2 2 5 4 2" xfId="1055"/>
    <cellStyle name="Style 2 2 2 5 5" xfId="739"/>
    <cellStyle name="Style 2 2 2 6" xfId="217"/>
    <cellStyle name="Style 2 2 2 6 2" xfId="337"/>
    <cellStyle name="Style 2 2 2 6 2 2" xfId="863"/>
    <cellStyle name="Style 2 2 2 6 3" xfId="436"/>
    <cellStyle name="Style 2 2 2 6 3 2" xfId="962"/>
    <cellStyle name="Style 2 2 2 6 4" xfId="743"/>
    <cellStyle name="Style 2 2 2 7" xfId="228"/>
    <cellStyle name="Style 2 2 2 7 2" xfId="348"/>
    <cellStyle name="Style 2 2 2 7 2 2" xfId="874"/>
    <cellStyle name="Style 2 2 2 7 3" xfId="447"/>
    <cellStyle name="Style 2 2 2 7 3 2" xfId="973"/>
    <cellStyle name="Style 2 2 2 7 4" xfId="754"/>
    <cellStyle name="Style 2 2 2 8" xfId="183"/>
    <cellStyle name="Style 2 2 2 8 2" xfId="303"/>
    <cellStyle name="Style 2 2 2 8 2 2" xfId="829"/>
    <cellStyle name="Style 2 2 2 8 3" xfId="402"/>
    <cellStyle name="Style 2 2 2 8 3 2" xfId="928"/>
    <cellStyle name="Style 2 2 2 8 4" xfId="709"/>
    <cellStyle name="Style 2 2 2 9" xfId="230"/>
    <cellStyle name="Style 2 2 2 9 2" xfId="350"/>
    <cellStyle name="Style 2 2 2 9 2 2" xfId="876"/>
    <cellStyle name="Style 2 2 2 9 3" xfId="449"/>
    <cellStyle name="Style 2 2 2 9 3 2" xfId="975"/>
    <cellStyle name="Style 2 2 2 9 4" xfId="756"/>
    <cellStyle name="Style 2 2 3" xfId="160"/>
    <cellStyle name="Style 2 2 3 2" xfId="278"/>
    <cellStyle name="Style 2 2 3 2 2" xfId="804"/>
    <cellStyle name="Style 2 2 3 3" xfId="380"/>
    <cellStyle name="Style 2 2 3 3 2" xfId="906"/>
    <cellStyle name="Style 2 2 3 4" xfId="588"/>
    <cellStyle name="Style 2 2 3 5" xfId="686"/>
    <cellStyle name="Style 2 2 4" xfId="136"/>
    <cellStyle name="Style 2 2 4 2" xfId="265"/>
    <cellStyle name="Style 2 2 4 2 2" xfId="791"/>
    <cellStyle name="Style 2 2 4 3" xfId="262"/>
    <cellStyle name="Style 2 2 4 3 2" xfId="788"/>
    <cellStyle name="Style 2 2 4 4" xfId="675"/>
    <cellStyle name="Style 2 2 5" xfId="117"/>
    <cellStyle name="Style 2 2 6" xfId="92"/>
    <cellStyle name="Style 2 2 6 2" xfId="662"/>
    <cellStyle name="Style 2 2 7" xfId="582"/>
    <cellStyle name="Style 2 2 7 2" xfId="1061"/>
    <cellStyle name="Style 2 2 8" xfId="568"/>
    <cellStyle name="Style 2 2 8 2" xfId="1049"/>
    <cellStyle name="Style 2 2 9" xfId="636"/>
    <cellStyle name="Style 2 3" xfId="77"/>
    <cellStyle name="Style 2 3 10" xfId="240"/>
    <cellStyle name="Style 2 3 10 2" xfId="360"/>
    <cellStyle name="Style 2 3 10 2 2" xfId="886"/>
    <cellStyle name="Style 2 3 10 3" xfId="459"/>
    <cellStyle name="Style 2 3 10 3 2" xfId="985"/>
    <cellStyle name="Style 2 3 10 4" xfId="766"/>
    <cellStyle name="Style 2 3 11" xfId="245"/>
    <cellStyle name="Style 2 3 11 2" xfId="365"/>
    <cellStyle name="Style 2 3 11 2 2" xfId="891"/>
    <cellStyle name="Style 2 3 11 3" xfId="464"/>
    <cellStyle name="Style 2 3 11 3 2" xfId="990"/>
    <cellStyle name="Style 2 3 11 4" xfId="771"/>
    <cellStyle name="Style 2 3 12" xfId="252"/>
    <cellStyle name="Style 2 3 12 2" xfId="372"/>
    <cellStyle name="Style 2 3 12 2 2" xfId="898"/>
    <cellStyle name="Style 2 3 12 3" xfId="471"/>
    <cellStyle name="Style 2 3 12 3 2" xfId="997"/>
    <cellStyle name="Style 2 3 12 4" xfId="778"/>
    <cellStyle name="Style 2 3 13" xfId="168"/>
    <cellStyle name="Style 2 3 13 2" xfId="694"/>
    <cellStyle name="Style 2 3 14" xfId="288"/>
    <cellStyle name="Style 2 3 14 2" xfId="814"/>
    <cellStyle name="Style 2 3 15" xfId="387"/>
    <cellStyle name="Style 2 3 15 2" xfId="913"/>
    <cellStyle name="Style 2 3 16" xfId="577"/>
    <cellStyle name="Style 2 3 16 2" xfId="1057"/>
    <cellStyle name="Style 2 3 17" xfId="647"/>
    <cellStyle name="Style 2 3 2" xfId="191"/>
    <cellStyle name="Style 2 3 2 2" xfId="311"/>
    <cellStyle name="Style 2 3 2 2 2" xfId="837"/>
    <cellStyle name="Style 2 3 2 3" xfId="410"/>
    <cellStyle name="Style 2 3 2 3 2" xfId="936"/>
    <cellStyle name="Style 2 3 2 4" xfId="578"/>
    <cellStyle name="Style 2 3 2 4 2" xfId="1058"/>
    <cellStyle name="Style 2 3 2 5" xfId="717"/>
    <cellStyle name="Style 2 3 3" xfId="198"/>
    <cellStyle name="Style 2 3 3 2" xfId="318"/>
    <cellStyle name="Style 2 3 3 2 2" xfId="844"/>
    <cellStyle name="Style 2 3 3 3" xfId="417"/>
    <cellStyle name="Style 2 3 3 3 2" xfId="943"/>
    <cellStyle name="Style 2 3 3 4" xfId="579"/>
    <cellStyle name="Style 2 3 3 4 2" xfId="1059"/>
    <cellStyle name="Style 2 3 3 5" xfId="724"/>
    <cellStyle name="Style 2 3 4" xfId="205"/>
    <cellStyle name="Style 2 3 4 2" xfId="325"/>
    <cellStyle name="Style 2 3 4 2 2" xfId="851"/>
    <cellStyle name="Style 2 3 4 3" xfId="424"/>
    <cellStyle name="Style 2 3 4 3 2" xfId="950"/>
    <cellStyle name="Style 2 3 4 4" xfId="583"/>
    <cellStyle name="Style 2 3 4 4 2" xfId="1062"/>
    <cellStyle name="Style 2 3 4 5" xfId="731"/>
    <cellStyle name="Style 2 3 5" xfId="212"/>
    <cellStyle name="Style 2 3 5 2" xfId="332"/>
    <cellStyle name="Style 2 3 5 2 2" xfId="858"/>
    <cellStyle name="Style 2 3 5 3" xfId="431"/>
    <cellStyle name="Style 2 3 5 3 2" xfId="957"/>
    <cellStyle name="Style 2 3 5 4" xfId="738"/>
    <cellStyle name="Style 2 3 6" xfId="171"/>
    <cellStyle name="Style 2 3 6 2" xfId="291"/>
    <cellStyle name="Style 2 3 6 2 2" xfId="817"/>
    <cellStyle name="Style 2 3 6 3" xfId="390"/>
    <cellStyle name="Style 2 3 6 3 2" xfId="916"/>
    <cellStyle name="Style 2 3 6 4" xfId="697"/>
    <cellStyle name="Style 2 3 7" xfId="227"/>
    <cellStyle name="Style 2 3 7 2" xfId="347"/>
    <cellStyle name="Style 2 3 7 2 2" xfId="873"/>
    <cellStyle name="Style 2 3 7 3" xfId="446"/>
    <cellStyle name="Style 2 3 7 3 2" xfId="972"/>
    <cellStyle name="Style 2 3 7 4" xfId="753"/>
    <cellStyle name="Style 2 3 8" xfId="175"/>
    <cellStyle name="Style 2 3 8 2" xfId="295"/>
    <cellStyle name="Style 2 3 8 2 2" xfId="821"/>
    <cellStyle name="Style 2 3 8 3" xfId="394"/>
    <cellStyle name="Style 2 3 8 3 2" xfId="920"/>
    <cellStyle name="Style 2 3 8 4" xfId="701"/>
    <cellStyle name="Style 2 3 9" xfId="181"/>
    <cellStyle name="Style 2 3 9 2" xfId="301"/>
    <cellStyle name="Style 2 3 9 2 2" xfId="827"/>
    <cellStyle name="Style 2 3 9 3" xfId="400"/>
    <cellStyle name="Style 2 3 9 3 2" xfId="926"/>
    <cellStyle name="Style 2 3 9 4" xfId="707"/>
    <cellStyle name="Style 2 4" xfId="159"/>
    <cellStyle name="Style 2 4 2" xfId="277"/>
    <cellStyle name="Style 2 4 2 2" xfId="591"/>
    <cellStyle name="Style 2 4 2 2 2" xfId="1068"/>
    <cellStyle name="Style 2 4 2 3" xfId="586"/>
    <cellStyle name="Style 2 4 2 3 2" xfId="1064"/>
    <cellStyle name="Style 2 4 2 4" xfId="803"/>
    <cellStyle name="Style 2 4 3" xfId="379"/>
    <cellStyle name="Style 2 4 3 2" xfId="587"/>
    <cellStyle name="Style 2 4 3 2 2" xfId="1065"/>
    <cellStyle name="Style 2 4 3 3" xfId="905"/>
    <cellStyle name="Style 2 4 4" xfId="592"/>
    <cellStyle name="Style 2 4 4 2" xfId="589"/>
    <cellStyle name="Style 2 4 4 2 2" xfId="1066"/>
    <cellStyle name="Style 2 4 4 3" xfId="1069"/>
    <cellStyle name="Style 2 4 5" xfId="585"/>
    <cellStyle name="Style 2 4 5 2" xfId="1063"/>
    <cellStyle name="Style 2 4 6" xfId="685"/>
    <cellStyle name="Style 2 5" xfId="116"/>
    <cellStyle name="Style 2 5 2" xfId="259"/>
    <cellStyle name="Style 2 5 2 2" xfId="785"/>
    <cellStyle name="Style 2 5 3" xfId="263"/>
    <cellStyle name="Style 2 5 3 2" xfId="789"/>
    <cellStyle name="Style 2 5 4" xfId="590"/>
    <cellStyle name="Style 2 5 4 2" xfId="1067"/>
    <cellStyle name="Style 2 5 5" xfId="672"/>
    <cellStyle name="Style 2 6" xfId="91"/>
    <cellStyle name="Style 2 6 2" xfId="661"/>
    <cellStyle name="Style 2 7" xfId="581"/>
    <cellStyle name="Style 2 7 2" xfId="1060"/>
    <cellStyle name="Style 2 8" xfId="567"/>
    <cellStyle name="Style 2 8 2" xfId="1048"/>
    <cellStyle name="Style 2 9" xfId="635"/>
    <cellStyle name="Texte explicatif 2" xfId="49"/>
    <cellStyle name="Titre 2" xfId="50"/>
    <cellStyle name="Titre 1 2" xfId="51"/>
    <cellStyle name="Titre 2 2" xfId="52"/>
    <cellStyle name="Titre 3 2" xfId="53"/>
    <cellStyle name="Titre 3 2 2" xfId="596"/>
    <cellStyle name="Titre 3 2 2 2" xfId="1073"/>
    <cellStyle name="Titre 3 2 2 3" xfId="1105"/>
    <cellStyle name="Titre 3 2 2 4" xfId="637"/>
    <cellStyle name="Titre 3 2 3" xfId="638"/>
    <cellStyle name="Titre 3 2 4" xfId="629"/>
    <cellStyle name="Titre 3 2 5" xfId="1104"/>
    <cellStyle name="Titre 4 2" xfId="54"/>
    <cellStyle name="Total 2" xfId="55"/>
    <cellStyle name="Total 2 2" xfId="79"/>
    <cellStyle name="Total 2 2 10" xfId="242"/>
    <cellStyle name="Total 2 2 10 2" xfId="362"/>
    <cellStyle name="Total 2 2 10 2 2" xfId="888"/>
    <cellStyle name="Total 2 2 10 3" xfId="461"/>
    <cellStyle name="Total 2 2 10 3 2" xfId="987"/>
    <cellStyle name="Total 2 2 10 4" xfId="768"/>
    <cellStyle name="Total 2 2 11" xfId="247"/>
    <cellStyle name="Total 2 2 11 2" xfId="367"/>
    <cellStyle name="Total 2 2 11 2 2" xfId="893"/>
    <cellStyle name="Total 2 2 11 3" xfId="466"/>
    <cellStyle name="Total 2 2 11 3 2" xfId="992"/>
    <cellStyle name="Total 2 2 11 4" xfId="773"/>
    <cellStyle name="Total 2 2 12" xfId="254"/>
    <cellStyle name="Total 2 2 12 2" xfId="374"/>
    <cellStyle name="Total 2 2 12 2 2" xfId="900"/>
    <cellStyle name="Total 2 2 12 3" xfId="473"/>
    <cellStyle name="Total 2 2 12 3 2" xfId="999"/>
    <cellStyle name="Total 2 2 12 4" xfId="780"/>
    <cellStyle name="Total 2 2 13" xfId="170"/>
    <cellStyle name="Total 2 2 13 2" xfId="696"/>
    <cellStyle name="Total 2 2 14" xfId="290"/>
    <cellStyle name="Total 2 2 14 2" xfId="816"/>
    <cellStyle name="Total 2 2 15" xfId="389"/>
    <cellStyle name="Total 2 2 15 2" xfId="915"/>
    <cellStyle name="Total 2 2 16" xfId="594"/>
    <cellStyle name="Total 2 2 16 2" xfId="1071"/>
    <cellStyle name="Total 2 2 17" xfId="649"/>
    <cellStyle name="Total 2 2 2" xfId="193"/>
    <cellStyle name="Total 2 2 2 2" xfId="313"/>
    <cellStyle name="Total 2 2 2 2 2" xfId="839"/>
    <cellStyle name="Total 2 2 2 3" xfId="412"/>
    <cellStyle name="Total 2 2 2 3 2" xfId="938"/>
    <cellStyle name="Total 2 2 2 4" xfId="595"/>
    <cellStyle name="Total 2 2 2 4 2" xfId="1072"/>
    <cellStyle name="Total 2 2 2 5" xfId="719"/>
    <cellStyle name="Total 2 2 3" xfId="200"/>
    <cellStyle name="Total 2 2 3 2" xfId="320"/>
    <cellStyle name="Total 2 2 3 2 2" xfId="846"/>
    <cellStyle name="Total 2 2 3 3" xfId="419"/>
    <cellStyle name="Total 2 2 3 3 2" xfId="945"/>
    <cellStyle name="Total 2 2 3 4" xfId="597"/>
    <cellStyle name="Total 2 2 3 4 2" xfId="1074"/>
    <cellStyle name="Total 2 2 3 5" xfId="726"/>
    <cellStyle name="Total 2 2 4" xfId="207"/>
    <cellStyle name="Total 2 2 4 2" xfId="327"/>
    <cellStyle name="Total 2 2 4 2 2" xfId="853"/>
    <cellStyle name="Total 2 2 4 3" xfId="426"/>
    <cellStyle name="Total 2 2 4 3 2" xfId="952"/>
    <cellStyle name="Total 2 2 4 4" xfId="598"/>
    <cellStyle name="Total 2 2 4 4 2" xfId="1075"/>
    <cellStyle name="Total 2 2 4 5" xfId="733"/>
    <cellStyle name="Total 2 2 5" xfId="214"/>
    <cellStyle name="Total 2 2 5 2" xfId="334"/>
    <cellStyle name="Total 2 2 5 2 2" xfId="860"/>
    <cellStyle name="Total 2 2 5 3" xfId="433"/>
    <cellStyle name="Total 2 2 5 3 2" xfId="959"/>
    <cellStyle name="Total 2 2 5 4" xfId="740"/>
    <cellStyle name="Total 2 2 6" xfId="149"/>
    <cellStyle name="Total 2 2 6 2" xfId="268"/>
    <cellStyle name="Total 2 2 6 2 2" xfId="794"/>
    <cellStyle name="Total 2 2 6 3" xfId="93"/>
    <cellStyle name="Total 2 2 6 3 2" xfId="663"/>
    <cellStyle name="Total 2 2 6 4" xfId="676"/>
    <cellStyle name="Total 2 2 7" xfId="229"/>
    <cellStyle name="Total 2 2 7 2" xfId="349"/>
    <cellStyle name="Total 2 2 7 2 2" xfId="875"/>
    <cellStyle name="Total 2 2 7 3" xfId="448"/>
    <cellStyle name="Total 2 2 7 3 2" xfId="974"/>
    <cellStyle name="Total 2 2 7 4" xfId="755"/>
    <cellStyle name="Total 2 2 8" xfId="180"/>
    <cellStyle name="Total 2 2 8 2" xfId="300"/>
    <cellStyle name="Total 2 2 8 2 2" xfId="826"/>
    <cellStyle name="Total 2 2 8 3" xfId="399"/>
    <cellStyle name="Total 2 2 8 3 2" xfId="925"/>
    <cellStyle name="Total 2 2 8 4" xfId="706"/>
    <cellStyle name="Total 2 2 9" xfId="188"/>
    <cellStyle name="Total 2 2 9 2" xfId="308"/>
    <cellStyle name="Total 2 2 9 2 2" xfId="834"/>
    <cellStyle name="Total 2 2 9 3" xfId="407"/>
    <cellStyle name="Total 2 2 9 3 2" xfId="933"/>
    <cellStyle name="Total 2 2 9 4" xfId="714"/>
    <cellStyle name="Total 2 3" xfId="161"/>
    <cellStyle name="Total 2 3 2" xfId="279"/>
    <cellStyle name="Total 2 3 2 2" xfId="603"/>
    <cellStyle name="Total 2 3 2 2 2" xfId="1080"/>
    <cellStyle name="Total 2 3 2 3" xfId="600"/>
    <cellStyle name="Total 2 3 2 3 2" xfId="1077"/>
    <cellStyle name="Total 2 3 2 4" xfId="805"/>
    <cellStyle name="Total 2 3 3" xfId="381"/>
    <cellStyle name="Total 2 3 3 2" xfId="601"/>
    <cellStyle name="Total 2 3 3 2 2" xfId="1078"/>
    <cellStyle name="Total 2 3 3 3" xfId="907"/>
    <cellStyle name="Total 2 3 4" xfId="605"/>
    <cellStyle name="Total 2 3 4 2" xfId="602"/>
    <cellStyle name="Total 2 3 4 2 2" xfId="1079"/>
    <cellStyle name="Total 2 3 4 3" xfId="1082"/>
    <cellStyle name="Total 2 3 5" xfId="599"/>
    <cellStyle name="Total 2 3 5 2" xfId="1076"/>
    <cellStyle name="Total 2 3 6" xfId="687"/>
    <cellStyle name="Total 2 4" xfId="118"/>
    <cellStyle name="Total 2 4 2" xfId="260"/>
    <cellStyle name="Total 2 4 2 2" xfId="786"/>
    <cellStyle name="Total 2 4 3" xfId="281"/>
    <cellStyle name="Total 2 4 3 2" xfId="807"/>
    <cellStyle name="Total 2 4 4" xfId="673"/>
    <cellStyle name="Total 2 5" xfId="94"/>
    <cellStyle name="Total 2 5 2" xfId="664"/>
    <cellStyle name="Total 2 6" xfId="593"/>
    <cellStyle name="Total 2 6 2" xfId="1070"/>
    <cellStyle name="Total 2 7" xfId="639"/>
    <cellStyle name="Vérification 2" xfId="56"/>
    <cellStyle name="Vérification 2 2" xfId="607"/>
    <cellStyle name="Vérification 2 3" xfId="606"/>
  </cellStyles>
  <dxfs count="226">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s>
  <tableStyles count="0" defaultTableStyle="TableStyleMedium9"/>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285751</xdr:colOff>
      <xdr:row>58</xdr:row>
      <xdr:rowOff>94760</xdr:rowOff>
    </xdr:from>
    <xdr:to>
      <xdr:col>15</xdr:col>
      <xdr:colOff>276225</xdr:colOff>
      <xdr:row>60</xdr:row>
      <xdr:rowOff>39380</xdr:rowOff>
    </xdr:to>
    <xdr:pic>
      <xdr:nvPicPr>
        <xdr:cNvPr id="4" name="Image 3" descr="C:\Users\vcarton\AppData\Local\Microsoft\Windows\Temporary Internet Files\Content.IE5\M3AGG3CE\traffic-sign-38589_64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flipV="1">
          <a:off x="10601326" y="12324860"/>
          <a:ext cx="371474" cy="32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enaya\Desktop\Finalis&#233;\Lyon%202%20-%20Maquette%20L2%20L3%20-%20Lettres%20classiques%20proposi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Synthèse"/>
      <sheetName val="Maquette L2"/>
      <sheetName val="Maquette  L3.P1"/>
      <sheetName val="Maquette  L3.P2"/>
      <sheetName val="Maquette  L3.P3"/>
      <sheetName val="Maquette  L3.P4"/>
      <sheetName val="Echantillon couleurs"/>
    </sheetNames>
    <sheetDataSet>
      <sheetData sheetId="0" refreshError="1">
        <row r="8">
          <cell r="B8">
            <v>250</v>
          </cell>
        </row>
        <row r="9">
          <cell r="B9">
            <v>40</v>
          </cell>
        </row>
        <row r="10">
          <cell r="B10">
            <v>30</v>
          </cell>
        </row>
        <row r="12">
          <cell r="B12">
            <v>24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2"/>
  <sheetViews>
    <sheetView topLeftCell="A40" zoomScale="125" zoomScaleNormal="125" zoomScalePageLayoutView="125" workbookViewId="0">
      <selection activeCell="A49" sqref="A49"/>
    </sheetView>
  </sheetViews>
  <sheetFormatPr baseColWidth="10" defaultRowHeight="13.2"/>
  <cols>
    <col min="1" max="1" width="74.88671875" customWidth="1"/>
    <col min="2" max="2" width="12.33203125" bestFit="1" customWidth="1"/>
    <col min="3" max="3" width="15.109375" bestFit="1" customWidth="1"/>
    <col min="4" max="4" width="8.88671875" bestFit="1" customWidth="1"/>
    <col min="5" max="5" width="8.33203125" customWidth="1"/>
    <col min="6" max="6" width="13.109375" customWidth="1"/>
    <col min="7" max="7" width="7.33203125" customWidth="1"/>
  </cols>
  <sheetData>
    <row r="1" spans="1:6">
      <c r="A1" s="483" t="s">
        <v>198</v>
      </c>
      <c r="B1" s="484"/>
      <c r="C1" s="484"/>
      <c r="D1" s="485"/>
    </row>
    <row r="2" spans="1:6" ht="21.75" customHeight="1">
      <c r="A2" s="486"/>
      <c r="B2" s="487"/>
      <c r="C2" s="487"/>
      <c r="D2" s="488"/>
    </row>
    <row r="3" spans="1:6">
      <c r="A3" s="5"/>
      <c r="B3" s="5"/>
      <c r="C3" s="5"/>
      <c r="D3" s="5"/>
    </row>
    <row r="4" spans="1:6" ht="15.6">
      <c r="A4" s="9" t="s">
        <v>288</v>
      </c>
      <c r="B4" s="5"/>
      <c r="C4" s="5"/>
      <c r="D4" s="5"/>
    </row>
    <row r="5" spans="1:6">
      <c r="A5" s="9" t="s">
        <v>289</v>
      </c>
      <c r="B5" s="5"/>
      <c r="C5" s="5"/>
      <c r="D5" s="5"/>
    </row>
    <row r="6" spans="1:6" ht="12.75" customHeight="1">
      <c r="A6" s="10"/>
    </row>
    <row r="7" spans="1:6" ht="15.6">
      <c r="A7" s="11" t="s">
        <v>282</v>
      </c>
      <c r="B7" s="12" t="s">
        <v>290</v>
      </c>
      <c r="F7" s="15"/>
    </row>
    <row r="8" spans="1:6">
      <c r="A8" s="13" t="s">
        <v>291</v>
      </c>
      <c r="B8" s="14">
        <v>250</v>
      </c>
      <c r="C8" s="15"/>
    </row>
    <row r="9" spans="1:6" ht="27" customHeight="1">
      <c r="A9" s="16" t="s">
        <v>292</v>
      </c>
      <c r="B9" s="14">
        <v>40</v>
      </c>
      <c r="C9" s="15"/>
    </row>
    <row r="10" spans="1:6">
      <c r="A10" s="13" t="s">
        <v>293</v>
      </c>
      <c r="B10" s="14">
        <v>30</v>
      </c>
      <c r="C10" s="15"/>
    </row>
    <row r="11" spans="1:6">
      <c r="A11" s="13" t="s">
        <v>157</v>
      </c>
      <c r="B11" s="14">
        <v>30</v>
      </c>
      <c r="C11" s="15"/>
    </row>
    <row r="12" spans="1:6">
      <c r="A12" s="13" t="s">
        <v>257</v>
      </c>
      <c r="B12" s="14">
        <v>24</v>
      </c>
      <c r="C12" s="17"/>
    </row>
    <row r="14" spans="1:6" ht="66">
      <c r="A14" s="18" t="s">
        <v>294</v>
      </c>
      <c r="B14" s="19" t="s">
        <v>295</v>
      </c>
      <c r="C14" s="19" t="s">
        <v>296</v>
      </c>
      <c r="D14" s="19" t="s">
        <v>297</v>
      </c>
    </row>
    <row r="15" spans="1:6">
      <c r="A15" s="20" t="s">
        <v>298</v>
      </c>
      <c r="B15" s="21">
        <v>21</v>
      </c>
      <c r="C15" s="21">
        <v>24</v>
      </c>
      <c r="D15" s="21">
        <f t="shared" ref="D15:D20" si="0">B15/C15</f>
        <v>0.875</v>
      </c>
    </row>
    <row r="16" spans="1:6">
      <c r="A16" s="20" t="s">
        <v>299</v>
      </c>
      <c r="B16" s="21">
        <v>21</v>
      </c>
      <c r="C16" s="21">
        <v>30</v>
      </c>
      <c r="D16" s="21">
        <f t="shared" si="0"/>
        <v>0.7</v>
      </c>
    </row>
    <row r="17" spans="1:4">
      <c r="A17" s="20" t="s">
        <v>300</v>
      </c>
      <c r="B17" s="21">
        <v>21</v>
      </c>
      <c r="C17" s="21">
        <v>24</v>
      </c>
      <c r="D17" s="21">
        <f t="shared" si="0"/>
        <v>0.875</v>
      </c>
    </row>
    <row r="18" spans="1:4">
      <c r="A18" s="22" t="s">
        <v>301</v>
      </c>
      <c r="B18" s="21">
        <v>21</v>
      </c>
      <c r="C18" s="21">
        <v>24</v>
      </c>
      <c r="D18" s="21">
        <f t="shared" si="0"/>
        <v>0.875</v>
      </c>
    </row>
    <row r="19" spans="1:4">
      <c r="A19" s="22" t="s">
        <v>302</v>
      </c>
      <c r="B19" s="23">
        <v>21</v>
      </c>
      <c r="C19" s="21">
        <v>24</v>
      </c>
      <c r="D19" s="21">
        <f t="shared" si="0"/>
        <v>0.875</v>
      </c>
    </row>
    <row r="20" spans="1:4">
      <c r="A20" s="22" t="s">
        <v>303</v>
      </c>
      <c r="B20" s="23">
        <v>21</v>
      </c>
      <c r="C20" s="21">
        <v>24</v>
      </c>
      <c r="D20" s="21">
        <f t="shared" si="0"/>
        <v>0.875</v>
      </c>
    </row>
    <row r="21" spans="1:4">
      <c r="A21" s="22" t="s">
        <v>304</v>
      </c>
      <c r="B21" s="23"/>
      <c r="C21" s="21"/>
      <c r="D21" s="21">
        <v>1</v>
      </c>
    </row>
    <row r="22" spans="1:4">
      <c r="A22" s="22" t="s">
        <v>305</v>
      </c>
      <c r="B22" s="23">
        <v>21</v>
      </c>
      <c r="C22" s="21">
        <v>30</v>
      </c>
      <c r="D22" s="21">
        <v>0.7</v>
      </c>
    </row>
    <row r="23" spans="1:4">
      <c r="A23" s="24" t="s">
        <v>306</v>
      </c>
      <c r="B23" s="23"/>
      <c r="C23" s="21"/>
      <c r="D23" s="21">
        <v>0.7</v>
      </c>
    </row>
    <row r="24" spans="1:4">
      <c r="A24" s="22" t="s">
        <v>216</v>
      </c>
      <c r="B24" s="23"/>
      <c r="C24" s="21"/>
      <c r="D24" s="21">
        <v>0.5</v>
      </c>
    </row>
    <row r="25" spans="1:4">
      <c r="A25" s="22" t="s">
        <v>217</v>
      </c>
      <c r="B25" s="23">
        <v>21</v>
      </c>
      <c r="C25" s="21">
        <v>40</v>
      </c>
      <c r="D25" s="21">
        <f>B25/C25</f>
        <v>0.52500000000000002</v>
      </c>
    </row>
    <row r="27" spans="1:4" ht="15.6">
      <c r="A27" s="11" t="s">
        <v>218</v>
      </c>
      <c r="B27" s="25" t="s">
        <v>219</v>
      </c>
    </row>
    <row r="28" spans="1:4">
      <c r="A28" s="26" t="s">
        <v>220</v>
      </c>
      <c r="B28" s="27">
        <v>400</v>
      </c>
    </row>
    <row r="30" spans="1:4" ht="15.6">
      <c r="A30" s="11" t="s">
        <v>221</v>
      </c>
      <c r="B30" s="12" t="s">
        <v>222</v>
      </c>
    </row>
    <row r="31" spans="1:4">
      <c r="A31" s="28" t="s">
        <v>223</v>
      </c>
      <c r="B31" s="25"/>
    </row>
    <row r="32" spans="1:4">
      <c r="A32" s="29" t="s">
        <v>224</v>
      </c>
      <c r="B32" s="27">
        <v>8</v>
      </c>
      <c r="C32" s="15"/>
    </row>
    <row r="33" spans="1:2">
      <c r="A33" s="29" t="s">
        <v>248</v>
      </c>
      <c r="B33" s="27">
        <v>4</v>
      </c>
    </row>
    <row r="34" spans="1:2">
      <c r="A34" s="29" t="s">
        <v>249</v>
      </c>
      <c r="B34" s="27">
        <v>0</v>
      </c>
    </row>
    <row r="35" spans="1:2">
      <c r="B35" s="30"/>
    </row>
    <row r="36" spans="1:2">
      <c r="A36" s="28" t="s">
        <v>250</v>
      </c>
    </row>
    <row r="37" spans="1:2">
      <c r="A37" s="29" t="s">
        <v>251</v>
      </c>
      <c r="B37" s="27">
        <v>8</v>
      </c>
    </row>
    <row r="38" spans="1:2">
      <c r="A38" s="29" t="s">
        <v>252</v>
      </c>
      <c r="B38" s="27">
        <v>10</v>
      </c>
    </row>
    <row r="39" spans="1:2">
      <c r="A39" s="29" t="s">
        <v>253</v>
      </c>
      <c r="B39" s="27">
        <v>12</v>
      </c>
    </row>
    <row r="40" spans="1:2">
      <c r="A40" s="29" t="s">
        <v>254</v>
      </c>
      <c r="B40" s="27">
        <v>14</v>
      </c>
    </row>
    <row r="41" spans="1:2">
      <c r="A41" s="31"/>
      <c r="B41" s="30"/>
    </row>
    <row r="42" spans="1:2">
      <c r="A42" s="32" t="s">
        <v>236</v>
      </c>
      <c r="B42" s="30"/>
    </row>
    <row r="43" spans="1:2">
      <c r="A43" s="17" t="s">
        <v>237</v>
      </c>
      <c r="B43" s="30"/>
    </row>
    <row r="45" spans="1:2" ht="15.6">
      <c r="A45" s="11" t="s">
        <v>238</v>
      </c>
    </row>
    <row r="46" spans="1:2" ht="39.6">
      <c r="A46" s="33" t="s">
        <v>239</v>
      </c>
      <c r="B46" s="14">
        <v>14</v>
      </c>
    </row>
    <row r="47" spans="1:2">
      <c r="A47" s="34" t="s">
        <v>240</v>
      </c>
    </row>
    <row r="48" spans="1:2">
      <c r="A48" s="35" t="s">
        <v>241</v>
      </c>
    </row>
    <row r="49" spans="1:5">
      <c r="A49" s="36"/>
    </row>
    <row r="51" spans="1:5">
      <c r="A51" t="s">
        <v>242</v>
      </c>
    </row>
    <row r="52" spans="1:5">
      <c r="A52" s="15" t="s">
        <v>243</v>
      </c>
    </row>
    <row r="53" spans="1:5">
      <c r="A53" s="17" t="s">
        <v>244</v>
      </c>
    </row>
    <row r="54" spans="1:5">
      <c r="A54" s="15" t="s">
        <v>245</v>
      </c>
    </row>
    <row r="55" spans="1:5">
      <c r="A55" s="15" t="s">
        <v>246</v>
      </c>
    </row>
    <row r="56" spans="1:5">
      <c r="A56" s="15" t="s">
        <v>247</v>
      </c>
    </row>
    <row r="57" spans="1:5">
      <c r="A57" s="15" t="s">
        <v>156</v>
      </c>
    </row>
    <row r="58" spans="1:5">
      <c r="A58" s="15"/>
      <c r="B58" s="44" t="s">
        <v>168</v>
      </c>
      <c r="C58" s="44" t="s">
        <v>169</v>
      </c>
      <c r="D58" s="44" t="s">
        <v>170</v>
      </c>
    </row>
    <row r="59" spans="1:5">
      <c r="A59" s="15"/>
      <c r="B59" s="37" t="s">
        <v>171</v>
      </c>
      <c r="C59" s="37" t="s">
        <v>172</v>
      </c>
      <c r="D59" s="44">
        <v>2</v>
      </c>
    </row>
    <row r="60" spans="1:5">
      <c r="B60" s="37" t="s">
        <v>171</v>
      </c>
      <c r="C60" s="37" t="s">
        <v>173</v>
      </c>
      <c r="D60" s="44">
        <v>4</v>
      </c>
    </row>
    <row r="61" spans="1:5">
      <c r="B61" s="37" t="s">
        <v>174</v>
      </c>
      <c r="C61" s="37" t="s">
        <v>175</v>
      </c>
      <c r="D61" s="44">
        <v>1</v>
      </c>
    </row>
    <row r="62" spans="1:5">
      <c r="B62" s="37" t="s">
        <v>174</v>
      </c>
      <c r="C62" s="37" t="s">
        <v>177</v>
      </c>
      <c r="D62" s="44">
        <v>3</v>
      </c>
      <c r="E62" s="37"/>
    </row>
    <row r="63" spans="1:5">
      <c r="B63" s="37" t="s">
        <v>176</v>
      </c>
      <c r="C63" s="37" t="s">
        <v>178</v>
      </c>
      <c r="D63" s="44">
        <v>5</v>
      </c>
      <c r="E63" s="37"/>
    </row>
    <row r="64" spans="1:5">
      <c r="B64" s="37" t="s">
        <v>176</v>
      </c>
      <c r="C64" s="37" t="s">
        <v>179</v>
      </c>
      <c r="D64" s="44">
        <v>3</v>
      </c>
      <c r="E64" s="37"/>
    </row>
    <row r="65" spans="1:7">
      <c r="B65" s="37" t="s">
        <v>176</v>
      </c>
      <c r="C65" s="37" t="s">
        <v>180</v>
      </c>
      <c r="D65" s="44">
        <v>2</v>
      </c>
      <c r="E65" s="37"/>
    </row>
    <row r="66" spans="1:7">
      <c r="B66" s="37" t="s">
        <v>176</v>
      </c>
      <c r="C66" s="37" t="s">
        <v>181</v>
      </c>
      <c r="D66" s="44">
        <v>1</v>
      </c>
      <c r="E66" s="37"/>
    </row>
    <row r="67" spans="1:7">
      <c r="B67" s="37" t="s">
        <v>176</v>
      </c>
      <c r="C67" s="37" t="s">
        <v>182</v>
      </c>
      <c r="D67" s="44">
        <v>1</v>
      </c>
      <c r="E67" s="37"/>
      <c r="F67" s="37"/>
    </row>
    <row r="68" spans="1:7">
      <c r="B68" s="37" t="s">
        <v>183</v>
      </c>
      <c r="C68" s="1">
        <v>9</v>
      </c>
      <c r="D68" s="44">
        <f>SUM(D59:D67)</f>
        <v>22</v>
      </c>
      <c r="E68" s="37"/>
      <c r="F68" s="37"/>
    </row>
    <row r="69" spans="1:7">
      <c r="B69" s="44" t="s">
        <v>168</v>
      </c>
      <c r="D69" s="44" t="s">
        <v>170</v>
      </c>
      <c r="E69" s="37"/>
      <c r="F69" s="37"/>
    </row>
    <row r="70" spans="1:7">
      <c r="B70" s="37" t="s">
        <v>171</v>
      </c>
      <c r="D70" s="44">
        <f>SUM(D59:D60)</f>
        <v>6</v>
      </c>
      <c r="E70" s="37"/>
      <c r="F70" s="37"/>
    </row>
    <row r="71" spans="1:7">
      <c r="B71" s="37" t="s">
        <v>174</v>
      </c>
      <c r="D71" s="44">
        <f>SUM(D61:D62)</f>
        <v>4</v>
      </c>
      <c r="E71" s="37"/>
      <c r="F71" s="37"/>
    </row>
    <row r="72" spans="1:7">
      <c r="B72" s="37" t="s">
        <v>176</v>
      </c>
      <c r="D72" s="44">
        <f>SUM(D63:D67)</f>
        <v>12</v>
      </c>
      <c r="E72" s="37"/>
      <c r="F72" s="37"/>
      <c r="G72" s="37"/>
    </row>
    <row r="73" spans="1:7">
      <c r="B73" s="37"/>
      <c r="D73" s="44">
        <f>SUM(D70:D72)</f>
        <v>22</v>
      </c>
      <c r="E73" s="37"/>
      <c r="F73" s="37"/>
      <c r="G73" s="37"/>
    </row>
    <row r="74" spans="1:7">
      <c r="B74" s="37"/>
      <c r="C74" s="37"/>
      <c r="D74" s="37"/>
      <c r="E74" s="37"/>
      <c r="F74" s="37"/>
      <c r="G74" s="37"/>
    </row>
    <row r="75" spans="1:7">
      <c r="A75" s="37"/>
      <c r="B75" s="38" t="s">
        <v>184</v>
      </c>
      <c r="C75" s="38" t="s">
        <v>255</v>
      </c>
      <c r="D75" s="38" t="s">
        <v>256</v>
      </c>
      <c r="F75" s="43"/>
      <c r="G75" s="37"/>
    </row>
    <row r="76" spans="1:7">
      <c r="A76" s="51" t="s">
        <v>258</v>
      </c>
      <c r="B76" s="52">
        <v>6008</v>
      </c>
      <c r="C76" s="52">
        <f>4503+120</f>
        <v>4623</v>
      </c>
      <c r="D76" s="52">
        <f>4342+120</f>
        <v>4462</v>
      </c>
      <c r="E76" s="3">
        <f>SUM(B76:D76)</f>
        <v>15093</v>
      </c>
      <c r="F76" s="37"/>
      <c r="G76" s="37"/>
    </row>
    <row r="77" spans="1:7">
      <c r="A77" s="48" t="s">
        <v>259</v>
      </c>
      <c r="B77" s="53">
        <f>C68</f>
        <v>9</v>
      </c>
      <c r="C77" s="53">
        <f>D68</f>
        <v>22</v>
      </c>
      <c r="D77" s="53">
        <v>66</v>
      </c>
      <c r="F77" s="37"/>
      <c r="G77" s="37"/>
    </row>
    <row r="78" spans="1:7">
      <c r="A78" s="51" t="s">
        <v>262</v>
      </c>
      <c r="B78" s="54">
        <f>B76/B77</f>
        <v>667.55555555555554</v>
      </c>
      <c r="C78" s="54">
        <f>C76/C77</f>
        <v>210.13636363636363</v>
      </c>
      <c r="D78" s="54">
        <f>D76/D77</f>
        <v>67.606060606060609</v>
      </c>
      <c r="F78" s="37"/>
      <c r="G78" s="37"/>
    </row>
    <row r="79" spans="1:7">
      <c r="A79" s="42" t="s">
        <v>263</v>
      </c>
      <c r="B79" s="40">
        <f>ROUNDUP(B78,-1)</f>
        <v>670</v>
      </c>
      <c r="C79" s="40">
        <f>ROUNDUP(C78,-1)</f>
        <v>220</v>
      </c>
      <c r="D79" s="40">
        <f>ROUNDUP(D78,-1)</f>
        <v>70</v>
      </c>
    </row>
    <row r="80" spans="1:7">
      <c r="A80" s="42" t="s">
        <v>264</v>
      </c>
      <c r="B80" s="39" t="e">
        <f>#REF!*'Paramètres 14-15'!B77</f>
        <v>#REF!</v>
      </c>
      <c r="C80" s="39">
        <f>'Maquette L2.P1'!M5*'Paramètres 14-15'!C77</f>
        <v>24563</v>
      </c>
      <c r="D80" s="39">
        <f>'Maquette  L3.P1'!M5*'Paramètres 14-15'!D77</f>
        <v>91822.5</v>
      </c>
      <c r="E80" s="56" t="e">
        <f>SUM(B80:D80)</f>
        <v>#REF!</v>
      </c>
    </row>
    <row r="81" spans="1:6">
      <c r="A81" s="42" t="s">
        <v>261</v>
      </c>
      <c r="B81" s="39">
        <v>59172</v>
      </c>
      <c r="C81" s="39">
        <v>40274</v>
      </c>
      <c r="D81" s="39">
        <v>39989</v>
      </c>
      <c r="E81" s="56">
        <f>SUM(B81:D81)</f>
        <v>139435</v>
      </c>
    </row>
    <row r="82" spans="1:6">
      <c r="A82" s="55" t="s">
        <v>260</v>
      </c>
      <c r="B82" s="52">
        <v>53250</v>
      </c>
      <c r="C82" s="52">
        <v>37571</v>
      </c>
      <c r="D82" s="52">
        <v>39712</v>
      </c>
      <c r="E82" s="3">
        <f>SUM(B82:D82)</f>
        <v>130533</v>
      </c>
    </row>
    <row r="84" spans="1:6">
      <c r="A84" s="45" t="s">
        <v>194</v>
      </c>
    </row>
    <row r="85" spans="1:6">
      <c r="A85" s="46" t="s">
        <v>265</v>
      </c>
      <c r="B85" s="47">
        <v>54016</v>
      </c>
      <c r="C85" s="47">
        <v>46879</v>
      </c>
      <c r="D85" s="59">
        <f>D80*(1+D87)</f>
        <v>175245.16457680252</v>
      </c>
      <c r="E85" s="3">
        <f>SUM(B85:D85)</f>
        <v>276140.16457680252</v>
      </c>
    </row>
    <row r="86" spans="1:6">
      <c r="A86" s="41" t="s">
        <v>196</v>
      </c>
      <c r="B86" s="47" t="e">
        <f>B80-B85</f>
        <v>#REF!</v>
      </c>
      <c r="C86" s="47">
        <f>C80-C85</f>
        <v>-22316</v>
      </c>
      <c r="D86" s="57"/>
      <c r="E86" s="15" t="s">
        <v>199</v>
      </c>
    </row>
    <row r="87" spans="1:6">
      <c r="A87" s="49" t="s">
        <v>195</v>
      </c>
      <c r="B87" s="50" t="e">
        <f>-B86/B80</f>
        <v>#REF!</v>
      </c>
      <c r="C87" s="50">
        <f>-C86/C80</f>
        <v>0.90852094613850098</v>
      </c>
      <c r="D87" s="58">
        <f>C87</f>
        <v>0.90852094613850098</v>
      </c>
      <c r="E87" s="47">
        <f>E85-E81</f>
        <v>136705.16457680252</v>
      </c>
      <c r="F87" s="15" t="s">
        <v>197</v>
      </c>
    </row>
    <row r="88" spans="1:6">
      <c r="E88" s="15" t="s">
        <v>204</v>
      </c>
    </row>
    <row r="89" spans="1:6">
      <c r="A89" s="49" t="s">
        <v>222</v>
      </c>
      <c r="B89" s="60">
        <f>B85/B76</f>
        <v>8.9906790945406119</v>
      </c>
      <c r="C89" s="60">
        <f>C85/C76</f>
        <v>10.140385031364914</v>
      </c>
      <c r="D89" s="60">
        <f>D85/D76</f>
        <v>39.275025678351078</v>
      </c>
      <c r="E89" s="60">
        <f>E85/E76</f>
        <v>18.295909665195953</v>
      </c>
    </row>
    <row r="90" spans="1:6">
      <c r="B90" s="61" t="s">
        <v>184</v>
      </c>
      <c r="C90" s="61" t="s">
        <v>255</v>
      </c>
      <c r="D90" s="61" t="s">
        <v>256</v>
      </c>
      <c r="E90" s="15" t="s">
        <v>205</v>
      </c>
    </row>
    <row r="91" spans="1:6">
      <c r="E91" s="15"/>
    </row>
    <row r="92" spans="1:6">
      <c r="A92" s="46" t="s">
        <v>265</v>
      </c>
      <c r="B92" s="47">
        <f>B85</f>
        <v>54016</v>
      </c>
      <c r="C92" s="47">
        <f>C85</f>
        <v>46879</v>
      </c>
      <c r="D92" s="59">
        <f>D80*(1+D95)</f>
        <v>172419.05172413794</v>
      </c>
      <c r="E92" s="3">
        <f>SUM(B92:D92)</f>
        <v>273314.05172413797</v>
      </c>
    </row>
    <row r="93" spans="1:6">
      <c r="A93" s="48" t="s">
        <v>200</v>
      </c>
      <c r="C93" s="1">
        <f>(-28*2)-(28*2)-(28*2)-(38.5*2)-(38.5*2)-(28*2)-(38.5*2)-(28*2)-(38.5*2)-(28*2)-(28*2)-(28*2)</f>
        <v>-756</v>
      </c>
      <c r="D93" s="64"/>
      <c r="E93">
        <f>C93</f>
        <v>-756</v>
      </c>
    </row>
    <row r="94" spans="1:6">
      <c r="A94" s="41" t="s">
        <v>196</v>
      </c>
      <c r="B94" s="47" t="e">
        <f>B86</f>
        <v>#REF!</v>
      </c>
      <c r="C94" s="47">
        <f>C86-C93</f>
        <v>-21560</v>
      </c>
      <c r="D94" s="64"/>
    </row>
    <row r="95" spans="1:6">
      <c r="A95" s="49" t="s">
        <v>195</v>
      </c>
      <c r="B95" s="50" t="e">
        <f>B87</f>
        <v>#REF!</v>
      </c>
      <c r="C95" s="50">
        <f>-C94/C80</f>
        <v>0.87774294670846398</v>
      </c>
      <c r="D95" s="63">
        <f>C95</f>
        <v>0.87774294670846398</v>
      </c>
    </row>
    <row r="96" spans="1:6">
      <c r="A96" s="48" t="s">
        <v>201</v>
      </c>
      <c r="B96" s="62">
        <v>-4666</v>
      </c>
      <c r="C96" s="62">
        <v>-3591</v>
      </c>
      <c r="D96" s="62">
        <f>-D92*0.026</f>
        <v>-4482.8953448275861</v>
      </c>
      <c r="E96" s="3">
        <f>SUM(B96:D96)</f>
        <v>-12739.895344827586</v>
      </c>
    </row>
    <row r="97" spans="1:6">
      <c r="A97" s="65" t="s">
        <v>202</v>
      </c>
      <c r="D97" s="62">
        <f>(56189-58674)*(1+D95)</f>
        <v>-4666.1912225705337</v>
      </c>
      <c r="E97" s="3">
        <f>D97</f>
        <v>-4666.1912225705337</v>
      </c>
      <c r="F97" s="66">
        <f>SUM(E93:E97)</f>
        <v>-18162.086567398121</v>
      </c>
    </row>
    <row r="98" spans="1:6">
      <c r="A98" s="49" t="s">
        <v>203</v>
      </c>
      <c r="B98" s="47">
        <f>B92+B96</f>
        <v>49350</v>
      </c>
      <c r="C98" s="47">
        <f>C92+C93+C96</f>
        <v>42532</v>
      </c>
      <c r="D98" s="47">
        <f>D92+D96+D97</f>
        <v>163269.96515673981</v>
      </c>
      <c r="E98" s="56">
        <f>SUM(B98:D98)</f>
        <v>255151.96515673981</v>
      </c>
    </row>
    <row r="99" spans="1:6">
      <c r="A99" s="49" t="s">
        <v>222</v>
      </c>
      <c r="B99" s="60">
        <f>B98/B76</f>
        <v>8.214047936085219</v>
      </c>
      <c r="C99" s="60">
        <f>C98/C76</f>
        <v>9.2000865239022271</v>
      </c>
      <c r="D99" s="60">
        <f>D98/D76</f>
        <v>36.591206893038951</v>
      </c>
      <c r="E99" s="60">
        <f>E98/E76</f>
        <v>16.905318038609938</v>
      </c>
    </row>
    <row r="100" spans="1:6">
      <c r="E100" s="15" t="s">
        <v>206</v>
      </c>
    </row>
    <row r="101" spans="1:6">
      <c r="E101" s="56">
        <f>E98-E81</f>
        <v>115716.96515673981</v>
      </c>
      <c r="F101" s="15" t="s">
        <v>197</v>
      </c>
    </row>
    <row r="102" spans="1:6">
      <c r="E102" s="15" t="s">
        <v>204</v>
      </c>
    </row>
  </sheetData>
  <mergeCells count="1">
    <mergeCell ref="A1:D2"/>
  </mergeCells>
  <phoneticPr fontId="58" type="noConversion"/>
  <printOptions horizontalCentered="1"/>
  <pageMargins left="0.51181102362204722" right="0.51181102362204722" top="0.74803149606299213" bottom="0.74803149606299213" header="0.31496062992125984" footer="0.31496062992125984"/>
  <headerFooter>
    <oddFooter>&amp;L&amp;K000000Université Lumière Lyon 2_x000D_Direction de la formation et de la vie étudiante_x000D_Moyens pédagogiques et heures complémentaires&amp;C&amp;K000000juin 2014</oddFooter>
  </headerFooter>
  <legacy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17"/>
  <sheetViews>
    <sheetView showGridLines="0" workbookViewId="0">
      <selection activeCell="C14" sqref="C14"/>
    </sheetView>
  </sheetViews>
  <sheetFormatPr baseColWidth="10" defaultRowHeight="15.6" outlineLevelCol="1"/>
  <cols>
    <col min="1" max="1" width="4.6640625" style="68" customWidth="1"/>
    <col min="2" max="2" width="13.44140625" style="68" bestFit="1" customWidth="1"/>
    <col min="3" max="3" width="52.88671875" style="68" customWidth="1"/>
    <col min="4" max="6" width="10.88671875" style="68"/>
    <col min="7" max="7" width="17.6640625" style="68" customWidth="1"/>
    <col min="8" max="8" width="9.6640625" style="68" bestFit="1" customWidth="1"/>
    <col min="9" max="9" width="10.88671875" style="68"/>
    <col min="10" max="10" width="8.109375" style="68" bestFit="1" customWidth="1"/>
    <col min="11" max="11" width="8.33203125" style="68" bestFit="1" customWidth="1"/>
    <col min="12" max="12" width="10.88671875" style="68"/>
    <col min="13" max="13" width="12.109375" style="68" hidden="1" customWidth="1" outlineLevel="1"/>
    <col min="14" max="14" width="8.109375" hidden="1" customWidth="1" outlineLevel="1"/>
    <col min="15" max="15" width="10.88671875" collapsed="1"/>
  </cols>
  <sheetData>
    <row r="5" spans="2:14" ht="18">
      <c r="B5" s="76"/>
      <c r="D5" s="182" t="s">
        <v>128</v>
      </c>
      <c r="G5" s="76"/>
      <c r="H5" s="76"/>
      <c r="I5" s="76"/>
      <c r="J5" s="76"/>
      <c r="K5" s="76"/>
    </row>
    <row r="7" spans="2:14" ht="62.4">
      <c r="B7" s="69" t="s">
        <v>112</v>
      </c>
      <c r="C7" s="69" t="s">
        <v>225</v>
      </c>
      <c r="D7" s="69" t="s">
        <v>208</v>
      </c>
      <c r="E7" s="69" t="s">
        <v>209</v>
      </c>
      <c r="F7" s="69" t="s">
        <v>210</v>
      </c>
      <c r="G7" s="69" t="s">
        <v>111</v>
      </c>
      <c r="H7" s="69" t="s">
        <v>211</v>
      </c>
      <c r="I7" s="69" t="s">
        <v>231</v>
      </c>
      <c r="J7" s="69" t="s">
        <v>212</v>
      </c>
      <c r="K7" s="69" t="s">
        <v>226</v>
      </c>
      <c r="M7" s="69" t="s">
        <v>229</v>
      </c>
      <c r="N7" s="69" t="s">
        <v>212</v>
      </c>
    </row>
    <row r="8" spans="2:14">
      <c r="B8" s="70" t="s">
        <v>235</v>
      </c>
      <c r="C8" s="70" t="str">
        <f>'Maquette L2.P1'!D1</f>
        <v>Mention / Parcours : Lettres / lettres modernes</v>
      </c>
      <c r="D8" s="71">
        <f>'Maquette L2.P1'!F$5</f>
        <v>500</v>
      </c>
      <c r="E8" s="71">
        <f>'Maquette L2.P1'!G$5</f>
        <v>462</v>
      </c>
      <c r="F8" s="71">
        <f>'Maquette L2.P1'!E5</f>
        <v>38</v>
      </c>
      <c r="G8" s="71">
        <f>'Maquette L2.P1'!H5</f>
        <v>462</v>
      </c>
      <c r="H8" s="75">
        <f>'Maquette L2.P1'!I$5</f>
        <v>120</v>
      </c>
      <c r="I8" s="71">
        <f>'Maquette L2.P1'!M$5</f>
        <v>1116.5</v>
      </c>
      <c r="J8" s="71">
        <f>'Maquette L2.P1'!N$5</f>
        <v>9.3041666666666671</v>
      </c>
      <c r="K8" s="75">
        <f>'Maquette L2.P1'!O$5</f>
        <v>60</v>
      </c>
      <c r="M8" s="71">
        <f>'Maquette L2.P1'!L5</f>
        <v>0</v>
      </c>
      <c r="N8" s="71">
        <f>'Maquette L2.P1'!R4</f>
        <v>9.3041666666666671</v>
      </c>
    </row>
    <row r="9" spans="2:14">
      <c r="B9" s="70" t="s">
        <v>234</v>
      </c>
      <c r="C9" s="70" t="str">
        <f>'Maquette L2.P2'!D1</f>
        <v>Mention / Parcours : Lettres / lettres appliquées</v>
      </c>
      <c r="D9" s="71">
        <f>'Maquette L2.P2'!F5</f>
        <v>500</v>
      </c>
      <c r="E9" s="71">
        <f>'Maquette L2.P2'!G5</f>
        <v>462</v>
      </c>
      <c r="F9" s="71">
        <f>'Maquette L2.P2'!E5</f>
        <v>38</v>
      </c>
      <c r="G9" s="71">
        <f>'Maquette L2.P2'!H5</f>
        <v>339.5</v>
      </c>
      <c r="H9" s="75">
        <f>'Maquette L2.P2'!I5</f>
        <v>30</v>
      </c>
      <c r="I9" s="71">
        <f>'Maquette L2.P2'!M5</f>
        <v>420</v>
      </c>
      <c r="J9" s="71">
        <f>'Maquette L2.P2'!N5</f>
        <v>14</v>
      </c>
      <c r="K9" s="75">
        <f>'Maquette L2.P2'!O5</f>
        <v>60</v>
      </c>
      <c r="M9" s="71"/>
      <c r="N9" s="71"/>
    </row>
    <row r="10" spans="2:14">
      <c r="B10" s="70" t="s">
        <v>148</v>
      </c>
      <c r="C10" s="70" t="str">
        <f>'Maquette L2.P3'!D1</f>
        <v>Mention / parcours : Lettres / lettres classiques</v>
      </c>
      <c r="D10" s="71">
        <f>'Maquette L2.P3'!F5</f>
        <v>604</v>
      </c>
      <c r="E10" s="71">
        <f>'Maquette L2.P3'!G5</f>
        <v>567</v>
      </c>
      <c r="F10" s="71">
        <f>'Maquette L2.P3'!E5</f>
        <v>37</v>
      </c>
      <c r="G10" s="71">
        <f>'Maquette L2.P3'!H5</f>
        <v>276.5</v>
      </c>
      <c r="H10" s="75">
        <f>'Maquette L2.P3'!I5</f>
        <v>20</v>
      </c>
      <c r="I10" s="71">
        <f>'Maquette L2.P3'!M5</f>
        <v>276.5</v>
      </c>
      <c r="J10" s="71">
        <f>'Maquette L2.P3'!N5</f>
        <v>13.824999999999999</v>
      </c>
      <c r="K10" s="75">
        <f>'Maquette L2.P3'!O5</f>
        <v>60</v>
      </c>
      <c r="M10" s="71"/>
      <c r="N10" s="71"/>
    </row>
    <row r="11" spans="2:14">
      <c r="B11" s="329" t="s">
        <v>377</v>
      </c>
      <c r="C11" s="70" t="str">
        <f>'Maquette L2.P4'!D1</f>
        <v>Mention / Parcours : Lettres / lettres et art média</v>
      </c>
      <c r="D11" s="71">
        <f>'Maquette L2.P4'!F5</f>
        <v>500</v>
      </c>
      <c r="E11" s="71">
        <f>'Maquette L2.P4'!G5</f>
        <v>462</v>
      </c>
      <c r="F11" s="71">
        <f>'Maquette L2.P4'!E5</f>
        <v>38</v>
      </c>
      <c r="G11" s="71">
        <f>'Maquette L2.P4'!H5</f>
        <v>217</v>
      </c>
      <c r="H11" s="75">
        <f>'Maquette L2.P4'!I5</f>
        <v>40</v>
      </c>
      <c r="I11" s="71">
        <f>'Maquette L2.P4'!M5</f>
        <v>259</v>
      </c>
      <c r="J11" s="71">
        <f>'Maquette L2.P4'!N5</f>
        <v>6.4749999999999996</v>
      </c>
      <c r="K11" s="75">
        <f>'Maquette L2.P4'!O5</f>
        <v>60</v>
      </c>
      <c r="M11" s="71"/>
      <c r="N11" s="71"/>
    </row>
    <row r="12" spans="2:14">
      <c r="B12" s="70" t="s">
        <v>213</v>
      </c>
      <c r="C12" s="70" t="str">
        <f>'Maquette  L3.P1'!D2</f>
        <v>Parcours type 1 : lettres modernes</v>
      </c>
      <c r="D12" s="71">
        <f>'Maquette  L3.P1'!F5</f>
        <v>500</v>
      </c>
      <c r="E12" s="71">
        <f>'Maquette  L3.P1'!G5</f>
        <v>462</v>
      </c>
      <c r="F12" s="71">
        <f>'Maquette  L3.P1'!E5</f>
        <v>38</v>
      </c>
      <c r="G12" s="71">
        <f>'Maquette  L3.P1'!H5</f>
        <v>441</v>
      </c>
      <c r="H12" s="75">
        <f>'Maquette  L3.P1'!I5</f>
        <v>150</v>
      </c>
      <c r="I12" s="71">
        <f>'Maquette  L3.P1'!M5</f>
        <v>1391.25</v>
      </c>
      <c r="J12" s="71">
        <f>'Maquette  L3.P1'!N5</f>
        <v>9.2750000000000004</v>
      </c>
      <c r="K12" s="75">
        <f>'Maquette  L3.P1'!O5</f>
        <v>60</v>
      </c>
      <c r="M12" s="71">
        <f>'Maquette  L3.P1'!L5</f>
        <v>0</v>
      </c>
      <c r="N12" s="71">
        <f>'Maquette  L3.P1'!R4</f>
        <v>9.2750000000000004</v>
      </c>
    </row>
    <row r="13" spans="2:14">
      <c r="B13" s="70" t="s">
        <v>214</v>
      </c>
      <c r="C13" s="70" t="str">
        <f>'Maquette  L3.P2'!D2</f>
        <v>Parcours type 2 : lettres appliquées</v>
      </c>
      <c r="D13" s="71">
        <f>'Maquette  L3.P2'!F5</f>
        <v>500.5</v>
      </c>
      <c r="E13" s="71">
        <f>'Maquette  L3.P2'!G5</f>
        <v>462</v>
      </c>
      <c r="F13" s="71">
        <f>'Maquette  L3.P2'!E5</f>
        <v>38.5</v>
      </c>
      <c r="G13" s="71">
        <f>'Maquette  L3.P2'!H5</f>
        <v>420</v>
      </c>
      <c r="H13" s="75">
        <f>'Maquette  L3.P2'!I5</f>
        <v>30</v>
      </c>
      <c r="I13" s="71">
        <f>'Maquette  L3.P2'!M5</f>
        <v>549.5</v>
      </c>
      <c r="J13" s="71">
        <f>'Maquette  L3.P2'!N5</f>
        <v>18.316666666666666</v>
      </c>
      <c r="K13" s="75">
        <f>'Maquette  L3.P2'!O5</f>
        <v>60</v>
      </c>
      <c r="M13" s="71">
        <f>'Maquette  L3.P2'!L5</f>
        <v>0</v>
      </c>
      <c r="N13" s="71">
        <f>'Maquette  L3.P2'!R4</f>
        <v>18.316666666666666</v>
      </c>
    </row>
    <row r="14" spans="2:14">
      <c r="B14" s="70" t="s">
        <v>215</v>
      </c>
      <c r="C14" s="70" t="str">
        <f>'Maquette L3.P3'!D2</f>
        <v>Parcours type 3 : lettres classiques</v>
      </c>
      <c r="D14" s="71">
        <f>'Maquette L3.P3'!F5</f>
        <v>605</v>
      </c>
      <c r="E14" s="71">
        <f>'Maquette L3.P3'!G5</f>
        <v>567</v>
      </c>
      <c r="F14" s="71">
        <f>'Maquette L3.P3'!E5</f>
        <v>38</v>
      </c>
      <c r="G14" s="71">
        <f>'Maquette L3.P3'!H5</f>
        <v>280</v>
      </c>
      <c r="H14" s="75">
        <f>'Maquette L3.P3'!I5</f>
        <v>20</v>
      </c>
      <c r="I14" s="71">
        <f>'Maquette L3.P3'!M5</f>
        <v>257.5</v>
      </c>
      <c r="J14" s="71">
        <f>'Maquette L3.P3'!N5</f>
        <v>12.875</v>
      </c>
      <c r="K14" s="75">
        <f>'Maquette L3.P3'!O5</f>
        <v>60</v>
      </c>
      <c r="M14" s="71" t="e">
        <f>#REF!</f>
        <v>#REF!</v>
      </c>
      <c r="N14" s="71" t="e">
        <f>#REF!</f>
        <v>#REF!</v>
      </c>
    </row>
    <row r="15" spans="2:14">
      <c r="B15" s="329" t="s">
        <v>378</v>
      </c>
      <c r="C15" s="207" t="str">
        <f>'Maquette  L3.P4'!D2</f>
        <v>Parcours type 4 : lettres et art média</v>
      </c>
      <c r="D15" s="208">
        <f>'Maquette  L3.P4'!F5</f>
        <v>500</v>
      </c>
      <c r="E15" s="208">
        <f>'Maquette  L3.P4'!G5</f>
        <v>462</v>
      </c>
      <c r="F15" s="208">
        <f>'Maquette  L3.P4'!E5</f>
        <v>38</v>
      </c>
      <c r="G15" s="208">
        <f>'Maquette  L3.P4'!H5</f>
        <v>262.5</v>
      </c>
      <c r="H15" s="209">
        <f>'Maquette  L3.P4'!I5</f>
        <v>40</v>
      </c>
      <c r="I15" s="208">
        <f>'Maquette  L3.P4'!M5</f>
        <v>336</v>
      </c>
      <c r="J15" s="208">
        <f>'Maquette  L3.P4'!N5</f>
        <v>8.4</v>
      </c>
      <c r="K15" s="209">
        <f>'Maquette  L3.P4'!O5</f>
        <v>60</v>
      </c>
      <c r="M15" s="206"/>
      <c r="N15" s="206"/>
    </row>
    <row r="16" spans="2:14">
      <c r="D16" s="72"/>
      <c r="E16" s="72"/>
      <c r="F16" s="72"/>
      <c r="G16" s="72"/>
      <c r="H16" s="73">
        <f>SUM(H8:H15)</f>
        <v>450</v>
      </c>
      <c r="I16" s="73">
        <f>SUM(I8:I15)</f>
        <v>4606.25</v>
      </c>
      <c r="J16" s="74">
        <f>I16/H16</f>
        <v>10.236111111111111</v>
      </c>
      <c r="K16" s="72"/>
      <c r="M16" s="73" t="e">
        <f>SUM(M8:M14)</f>
        <v>#REF!</v>
      </c>
      <c r="N16" s="74" t="e">
        <f>(I16+M16)/H16</f>
        <v>#REF!</v>
      </c>
    </row>
    <row r="17" spans="4:10">
      <c r="D17" s="72"/>
      <c r="E17" s="72"/>
      <c r="F17" s="72"/>
      <c r="J17" s="68">
        <f>(J16-8.3)*H16</f>
        <v>871.24999999999955</v>
      </c>
    </row>
  </sheetData>
  <phoneticPr fontId="58" type="noConversion"/>
  <pageMargins left="0.51181102362204722" right="0.51181102362204722" top="0.74803149606299213" bottom="0.55118110236220474" header="0.31496062992125984" footer="0.31496062992125984"/>
  <pageSetup paperSize="9" scale="61" orientation="portrait" horizontalDpi="4294967293" r:id="rId1"/>
  <headerFooter>
    <oddFooter>&amp;Ldate : &amp;D&amp;R&amp;F_x000D_&amp;A</oddFooter>
  </headerFooter>
  <ignoredErrors>
    <ignoredError sqref="J11" evalError="1"/>
  </ignoredError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J71" sqref="J71"/>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310</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9.3041666666666671</v>
      </c>
    </row>
    <row r="5" spans="1:21" s="83" customFormat="1" ht="31.8" thickBot="1">
      <c r="A5" s="102"/>
      <c r="B5" s="103" t="s">
        <v>280</v>
      </c>
      <c r="C5" s="104"/>
      <c r="D5" s="103" t="s">
        <v>160</v>
      </c>
      <c r="E5" s="103">
        <f>E7+E47</f>
        <v>38</v>
      </c>
      <c r="F5" s="103">
        <f>G5+E5</f>
        <v>500</v>
      </c>
      <c r="G5" s="103">
        <f>G7+G47</f>
        <v>462</v>
      </c>
      <c r="H5" s="103">
        <f>H7+H47</f>
        <v>462</v>
      </c>
      <c r="I5" s="172">
        <v>120</v>
      </c>
      <c r="J5" s="103">
        <f>PARAM_CM</f>
        <v>250</v>
      </c>
      <c r="K5" s="103">
        <f>PARAM_TD</f>
        <v>40</v>
      </c>
      <c r="L5" s="105">
        <f>L7+L47</f>
        <v>0</v>
      </c>
      <c r="M5" s="105">
        <f>M7+M47</f>
        <v>1116.5</v>
      </c>
      <c r="N5" s="106">
        <f>M5/I5</f>
        <v>9.3041666666666671</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238</v>
      </c>
      <c r="I7" s="118"/>
      <c r="J7" s="118"/>
      <c r="K7" s="118"/>
      <c r="L7" s="118">
        <f>SUM(L9:L46)</f>
        <v>0</v>
      </c>
      <c r="M7" s="118">
        <f>SUM(M9:M46)</f>
        <v>581</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79</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86</v>
      </c>
      <c r="E11" s="193">
        <v>3</v>
      </c>
      <c r="F11" s="139" t="s">
        <v>269</v>
      </c>
      <c r="G11" s="138">
        <v>21</v>
      </c>
      <c r="H11" s="174">
        <f>G11</f>
        <v>21</v>
      </c>
      <c r="I11" s="330">
        <f>$I$5</f>
        <v>120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86</v>
      </c>
      <c r="E12" s="194"/>
      <c r="F12" s="138" t="s">
        <v>270</v>
      </c>
      <c r="G12" s="138">
        <v>17.5</v>
      </c>
      <c r="H12" s="174">
        <f>G12</f>
        <v>17.5</v>
      </c>
      <c r="I12" s="330">
        <f>$I$5</f>
        <v>120</v>
      </c>
      <c r="J12" s="138">
        <f>IF(F12="CM",PARAM_CM,PARAM_TD)</f>
        <v>40</v>
      </c>
      <c r="K12" s="332">
        <f>ROUNDUP(I12/J12,0)</f>
        <v>3</v>
      </c>
      <c r="L12" s="189"/>
      <c r="M12" s="330">
        <f>IF(F12="CM",IF(I12&gt;40,H12*1.5*K12,H12*K12),H12*K12)</f>
        <v>52.5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93</v>
      </c>
      <c r="E16" s="193">
        <v>3</v>
      </c>
      <c r="F16" s="139" t="s">
        <v>269</v>
      </c>
      <c r="G16" s="138">
        <v>21</v>
      </c>
      <c r="H16" s="174">
        <f>G16</f>
        <v>21</v>
      </c>
      <c r="I16" s="330">
        <f>$I$5</f>
        <v>120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93</v>
      </c>
      <c r="E17" s="194"/>
      <c r="F17" s="138" t="s">
        <v>270</v>
      </c>
      <c r="G17" s="138">
        <v>17.5</v>
      </c>
      <c r="H17" s="174">
        <f>G17</f>
        <v>17.5</v>
      </c>
      <c r="I17" s="330">
        <f>$I$5</f>
        <v>120</v>
      </c>
      <c r="J17" s="138">
        <f>IF(F17="CM",PARAM_CM,PARAM_TD)</f>
        <v>40</v>
      </c>
      <c r="K17" s="330">
        <f>ROUNDUP(I17/J17,0)</f>
        <v>3</v>
      </c>
      <c r="L17" s="189"/>
      <c r="M17" s="330">
        <f>IF(F17="CM",IF(I17&gt;40,H17*1.5*K17,H17*K17),H17*K17)</f>
        <v>52.5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36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87</v>
      </c>
      <c r="E21" s="193">
        <v>2</v>
      </c>
      <c r="F21" s="139" t="s">
        <v>269</v>
      </c>
      <c r="G21" s="138">
        <v>21</v>
      </c>
      <c r="H21" s="174">
        <f>G21</f>
        <v>21</v>
      </c>
      <c r="I21" s="330">
        <f>$I$5</f>
        <v>120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37</v>
      </c>
      <c r="E22" s="194"/>
      <c r="F22" s="138" t="s">
        <v>270</v>
      </c>
      <c r="G22" s="138">
        <v>17.5</v>
      </c>
      <c r="H22" s="174">
        <f>G22</f>
        <v>17.5</v>
      </c>
      <c r="I22" s="330">
        <f>$I$5</f>
        <v>120</v>
      </c>
      <c r="J22" s="138">
        <f>IF(F22="CM",PARAM_CM,PARAM_TD)</f>
        <v>40</v>
      </c>
      <c r="K22" s="330">
        <f>ROUNDUP(I22/J22,0)</f>
        <v>3</v>
      </c>
      <c r="L22" s="189"/>
      <c r="M22" s="330">
        <f>IF(F22="CM",IF(I22&gt;40,H22*1.5*K22,H22*K22),H22*K22)</f>
        <v>52.5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38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332</v>
      </c>
      <c r="E26" s="193">
        <v>2</v>
      </c>
      <c r="F26" s="139" t="s">
        <v>269</v>
      </c>
      <c r="G26" s="138">
        <v>21</v>
      </c>
      <c r="H26" s="174">
        <f>G26</f>
        <v>21</v>
      </c>
      <c r="I26" s="330">
        <f>$I$5</f>
        <v>120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333</v>
      </c>
      <c r="E27" s="194"/>
      <c r="F27" s="138" t="s">
        <v>270</v>
      </c>
      <c r="G27" s="138">
        <v>17.5</v>
      </c>
      <c r="H27" s="174">
        <f>G27</f>
        <v>17.5</v>
      </c>
      <c r="I27" s="330">
        <f>$I$5</f>
        <v>120</v>
      </c>
      <c r="J27" s="138">
        <f>IF(F27="CM",PARAM_CM,PARAM_TD)</f>
        <v>40</v>
      </c>
      <c r="K27" s="330">
        <f>ROUNDUP(I27/J27,0)</f>
        <v>3</v>
      </c>
      <c r="L27" s="189"/>
      <c r="M27" s="330">
        <f>IF(F27="CM",IF(I27&gt;40,H27*1.5*K27,H27*K27),H27*K27)</f>
        <v>52.5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40</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74</v>
      </c>
      <c r="E31" s="193"/>
      <c r="F31" s="139" t="s">
        <v>269</v>
      </c>
      <c r="G31" s="138">
        <v>21</v>
      </c>
      <c r="H31" s="174">
        <f>G31</f>
        <v>21</v>
      </c>
      <c r="I31" s="330">
        <f>IF($G$37&lt;&gt;0,$I$5/3,IF($G$34&lt;&gt;0,$I$5/2,$I$5))</f>
        <v>120</v>
      </c>
      <c r="J31" s="138">
        <f>IF(F31="CM",PARAM_CM,PARAM_TD)</f>
        <v>250</v>
      </c>
      <c r="K31" s="330">
        <f>ROUNDUP(I31/J31,0)</f>
        <v>1</v>
      </c>
      <c r="L31" s="188"/>
      <c r="M31" s="330">
        <f>IF(F31="CM",IF(I31&gt;40,H31*1.5*K31,H31*K31),H31*K31)</f>
        <v>31.5</v>
      </c>
      <c r="N31" s="178">
        <v>1</v>
      </c>
      <c r="O31" s="141"/>
      <c r="P31" s="129"/>
    </row>
    <row r="32" spans="1:16" s="146" customFormat="1">
      <c r="A32" s="124"/>
      <c r="B32" s="137"/>
      <c r="C32" s="138" t="s">
        <v>268</v>
      </c>
      <c r="D32" s="173" t="s">
        <v>334</v>
      </c>
      <c r="E32" s="194"/>
      <c r="F32" s="138" t="s">
        <v>270</v>
      </c>
      <c r="G32" s="138">
        <v>17.5</v>
      </c>
      <c r="H32" s="174">
        <v>17.5</v>
      </c>
      <c r="I32" s="330">
        <f>IF($G$37&lt;&gt;0,$I$5/3,IF($G$34&lt;&gt;0,$I$5/2,$I$5))</f>
        <v>120</v>
      </c>
      <c r="J32" s="138">
        <f>IF(F32="CM",PARAM_CM,PARAM_TD)</f>
        <v>40</v>
      </c>
      <c r="K32" s="330">
        <f>ROUNDUP(I32/J32,0)</f>
        <v>3</v>
      </c>
      <c r="L32" s="189"/>
      <c r="M32" s="330">
        <f>IF(F32="CM",IF(I32&gt;40,H32*1.5*K32,H32*K32),H32*K32)</f>
        <v>52.5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v>0</v>
      </c>
      <c r="I34" s="330">
        <f>IF($G$37&lt;&gt;0,$I$5/3,IF($G$34&lt;&gt;0,$I$5/2,$I$5))</f>
        <v>120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v>0</v>
      </c>
      <c r="I35" s="330">
        <f>IF($G$37&lt;&gt;0,$I$5/3,IF($G$34&lt;&gt;0,$I$5/2,$I$5))</f>
        <v>120</v>
      </c>
      <c r="J35" s="138">
        <f>IF(F35="CM",PARAM_CM,PARAM_TD)</f>
        <v>40</v>
      </c>
      <c r="K35" s="330">
        <f>ROUNDUP(I35/J35,0)</f>
        <v>3</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v>0</v>
      </c>
      <c r="I37" s="330">
        <f>IF($G$37&lt;&gt;0,$I$5/3,IF($G$34&lt;&gt;0,$I$5/2,$I$5))</f>
        <v>120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v>0</v>
      </c>
      <c r="I38" s="330">
        <f>IF($G$37&lt;&gt;0,$I$5/3,IF($G$34&lt;&gt;0,$I$5/2,$I$5))</f>
        <v>120</v>
      </c>
      <c r="J38" s="138">
        <f>IF(F38="CM",PARAM_CM,PARAM_TD)</f>
        <v>40</v>
      </c>
      <c r="K38" s="330">
        <f>ROUNDUP(I38/J38,0)</f>
        <v>3</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3">
        <v>2</v>
      </c>
      <c r="F42" s="202" t="s">
        <v>270</v>
      </c>
      <c r="G42" s="202">
        <v>21</v>
      </c>
      <c r="H42" s="174">
        <f>G42</f>
        <v>21</v>
      </c>
      <c r="I42" s="330">
        <f>$I$5</f>
        <v>120</v>
      </c>
      <c r="J42" s="138">
        <f>PARAM_Langues</f>
        <v>30</v>
      </c>
      <c r="K42" s="332">
        <f>ROUNDUP(I42/J42,0)</f>
        <v>4</v>
      </c>
      <c r="L42" s="189"/>
      <c r="M42" s="330">
        <f>IF(F42="CM",IF(I42&gt;40,H42*1.5*K42,H42*K42),H42*K42)</f>
        <v>84</v>
      </c>
      <c r="N42" s="174">
        <v>1</v>
      </c>
      <c r="O42" s="142"/>
      <c r="P42" s="153"/>
    </row>
    <row r="43" spans="1:18">
      <c r="A43" s="149"/>
      <c r="B43" s="137"/>
      <c r="C43" s="169" t="s">
        <v>268</v>
      </c>
      <c r="D43" s="201" t="s">
        <v>327</v>
      </c>
      <c r="E43" s="201"/>
      <c r="F43" s="202" t="s">
        <v>270</v>
      </c>
      <c r="G43" s="202">
        <v>10.5</v>
      </c>
      <c r="H43" s="174">
        <f>G43</f>
        <v>10.5</v>
      </c>
      <c r="I43" s="330">
        <f>$I$5</f>
        <v>120</v>
      </c>
      <c r="J43" s="138">
        <f>PARAM_TD</f>
        <v>40</v>
      </c>
      <c r="K43" s="332">
        <f>ROUNDUP(I43/J43,0)</f>
        <v>3</v>
      </c>
      <c r="L43" s="189"/>
      <c r="M43" s="330">
        <f>IF(F43="CM",IF(I43&gt;40,H43*1.5*K43,H43*K43),H43*K43)</f>
        <v>31.5</v>
      </c>
      <c r="N43" s="174">
        <v>1</v>
      </c>
      <c r="O43" s="142"/>
      <c r="P43" s="153"/>
    </row>
    <row r="44" spans="1:18">
      <c r="A44" s="149"/>
      <c r="B44" s="137"/>
      <c r="C44" s="169" t="s">
        <v>268</v>
      </c>
      <c r="D44" s="201" t="s">
        <v>167</v>
      </c>
      <c r="E44" s="201"/>
      <c r="F44" s="202" t="s">
        <v>269</v>
      </c>
      <c r="G44" s="202">
        <v>7</v>
      </c>
      <c r="H44" s="174">
        <f>G44</f>
        <v>7</v>
      </c>
      <c r="I44" s="330">
        <f>$I$5</f>
        <v>120</v>
      </c>
      <c r="J44" s="138">
        <f>IF(F44="CM",PARAM_CM,PARAM_TD)</f>
        <v>250</v>
      </c>
      <c r="K44" s="332">
        <f>ROUNDUP(I44/J44,0)</f>
        <v>1</v>
      </c>
      <c r="L44" s="189"/>
      <c r="M44" s="330">
        <f>IF(F44="CM",IF(I44&gt;40,H44*1.5*K44,H44*K44),H44*K44)</f>
        <v>10.5</v>
      </c>
      <c r="N44" s="174">
        <v>1</v>
      </c>
      <c r="O44" s="142"/>
      <c r="P44" s="153"/>
    </row>
    <row r="45" spans="1:18">
      <c r="A45" s="149"/>
      <c r="B45" s="137"/>
      <c r="C45" s="169" t="s">
        <v>268</v>
      </c>
      <c r="D45" s="201" t="s">
        <v>167</v>
      </c>
      <c r="E45" s="203">
        <v>7</v>
      </c>
      <c r="F45" s="202" t="s">
        <v>270</v>
      </c>
      <c r="G45" s="202">
        <v>7</v>
      </c>
      <c r="H45" s="174">
        <f>G45</f>
        <v>7</v>
      </c>
      <c r="I45" s="330">
        <f>$I$5</f>
        <v>120</v>
      </c>
      <c r="J45" s="138">
        <f>PARAM_TIC</f>
        <v>24</v>
      </c>
      <c r="K45" s="332">
        <f>ROUNDUP(I45/J45,0)</f>
        <v>5</v>
      </c>
      <c r="L45" s="189"/>
      <c r="M45" s="330">
        <f>IF(F45="CM",IF(I45&gt;40,H45*1.5*K45,H45*K45),H45*K45)</f>
        <v>35</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224</v>
      </c>
      <c r="I47" s="118"/>
      <c r="J47" s="118"/>
      <c r="K47" s="118"/>
      <c r="L47" s="118">
        <f>SUM(L49:L84)</f>
        <v>0</v>
      </c>
      <c r="M47" s="118">
        <f>SUM(M49:M84)</f>
        <v>535.5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41</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94</v>
      </c>
      <c r="E51" s="193">
        <v>3</v>
      </c>
      <c r="F51" s="139" t="s">
        <v>269</v>
      </c>
      <c r="G51" s="138">
        <v>21</v>
      </c>
      <c r="H51" s="174">
        <f>G51</f>
        <v>21</v>
      </c>
      <c r="I51" s="330">
        <f>$I$5</f>
        <v>120</v>
      </c>
      <c r="J51" s="138">
        <f>IF(F51="CM",PARAM_CM,PARAM_TD)</f>
        <v>250</v>
      </c>
      <c r="K51" s="331">
        <f>ROUNDUP(I51/J51,0)</f>
        <v>1</v>
      </c>
      <c r="L51" s="188"/>
      <c r="M51" s="330">
        <f>IF(F51="CM",IF(I51&gt;40,H51*1.5*K51,H51*K51),H51*K51)</f>
        <v>31.5</v>
      </c>
      <c r="N51" s="178">
        <v>1</v>
      </c>
      <c r="O51" s="141"/>
      <c r="P51" s="129"/>
    </row>
    <row r="52" spans="1:16">
      <c r="A52" s="124"/>
      <c r="B52" s="137"/>
      <c r="C52" s="138" t="s">
        <v>268</v>
      </c>
      <c r="D52" s="173" t="s">
        <v>94</v>
      </c>
      <c r="E52" s="194"/>
      <c r="F52" s="138" t="s">
        <v>270</v>
      </c>
      <c r="G52" s="138">
        <v>17.5</v>
      </c>
      <c r="H52" s="174">
        <f>G52</f>
        <v>17.5</v>
      </c>
      <c r="I52" s="330">
        <f>$I$5</f>
        <v>120</v>
      </c>
      <c r="J52" s="138">
        <f>IF(F52="CM",PARAM_CM,PARAM_TD)</f>
        <v>40</v>
      </c>
      <c r="K52" s="332">
        <f>ROUNDUP(I52/J52,0)</f>
        <v>3</v>
      </c>
      <c r="L52" s="189"/>
      <c r="M52" s="330">
        <f>IF(F52="CM",IF(I52&gt;40,H52*1.5*K52,H52*K52),H52*K52)</f>
        <v>52.5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42</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84</v>
      </c>
      <c r="E56" s="193">
        <v>3</v>
      </c>
      <c r="F56" s="139" t="s">
        <v>269</v>
      </c>
      <c r="G56" s="138">
        <v>21</v>
      </c>
      <c r="H56" s="174">
        <f>G56</f>
        <v>21</v>
      </c>
      <c r="I56" s="330">
        <f>$I$5</f>
        <v>120</v>
      </c>
      <c r="J56" s="138">
        <f>IF(F56="CM",PARAM_CM,PARAM_TD)</f>
        <v>250</v>
      </c>
      <c r="K56" s="330">
        <f>ROUNDUP(I56/J56,0)</f>
        <v>1</v>
      </c>
      <c r="L56" s="188"/>
      <c r="M56" s="330">
        <f>IF(F56="CM",IF(I56&gt;40,H56*1.5*K56,H56*K56),H56*K56)</f>
        <v>31.5</v>
      </c>
      <c r="N56" s="178">
        <v>1</v>
      </c>
      <c r="O56" s="141"/>
      <c r="P56" s="129"/>
    </row>
    <row r="57" spans="1:16" s="146" customFormat="1">
      <c r="A57" s="124"/>
      <c r="B57" s="137"/>
      <c r="C57" s="138" t="s">
        <v>268</v>
      </c>
      <c r="D57" s="173" t="s">
        <v>84</v>
      </c>
      <c r="E57" s="194"/>
      <c r="F57" s="138" t="s">
        <v>270</v>
      </c>
      <c r="G57" s="138">
        <v>17.5</v>
      </c>
      <c r="H57" s="174">
        <f>G57</f>
        <v>17.5</v>
      </c>
      <c r="I57" s="330">
        <f>$I$5</f>
        <v>120</v>
      </c>
      <c r="J57" s="138">
        <f>IF(F57="CM",PARAM_CM,PARAM_TD)</f>
        <v>40</v>
      </c>
      <c r="K57" s="330">
        <f>ROUNDUP(I57/J57,0)</f>
        <v>3</v>
      </c>
      <c r="L57" s="189"/>
      <c r="M57" s="330">
        <f>IF(F57="CM",IF(I57&gt;40,H57*1.5*K57,H57*K57),H57*K57)</f>
        <v>52.5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43</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70</v>
      </c>
      <c r="E61" s="193">
        <v>3</v>
      </c>
      <c r="F61" s="139" t="s">
        <v>269</v>
      </c>
      <c r="G61" s="138">
        <v>21</v>
      </c>
      <c r="H61" s="174">
        <f>G61</f>
        <v>21</v>
      </c>
      <c r="I61" s="330">
        <f>$I$5</f>
        <v>120</v>
      </c>
      <c r="J61" s="138">
        <f>IF(F61="CM",PARAM_CM,PARAM_TD)</f>
        <v>250</v>
      </c>
      <c r="K61" s="330">
        <f>ROUNDUP(I61/J61,0)</f>
        <v>1</v>
      </c>
      <c r="L61" s="188"/>
      <c r="M61" s="330">
        <f>IF(F61="CM",IF(I61&gt;40,H61*1.5*K61,H61*K61),H61*K61)</f>
        <v>31.5</v>
      </c>
      <c r="N61" s="178">
        <v>1</v>
      </c>
      <c r="O61" s="141"/>
      <c r="P61" s="129"/>
    </row>
    <row r="62" spans="1:16">
      <c r="A62" s="124"/>
      <c r="B62" s="137"/>
      <c r="C62" s="138" t="s">
        <v>268</v>
      </c>
      <c r="D62" s="173" t="s">
        <v>44</v>
      </c>
      <c r="E62" s="194"/>
      <c r="F62" s="138" t="s">
        <v>270</v>
      </c>
      <c r="G62" s="138">
        <v>17.5</v>
      </c>
      <c r="H62" s="174">
        <f>G62</f>
        <v>17.5</v>
      </c>
      <c r="I62" s="330">
        <f>$I$5</f>
        <v>120</v>
      </c>
      <c r="J62" s="138">
        <f>IF(F62="CM",PARAM_CM,PARAM_TD)</f>
        <v>40</v>
      </c>
      <c r="K62" s="330">
        <f>ROUNDUP(I62/J62,0)</f>
        <v>3</v>
      </c>
      <c r="L62" s="189"/>
      <c r="M62" s="330">
        <f>IF(F62="CM",IF(I62&gt;40,H62*1.5*K62,H62*K62),H62*K62)</f>
        <v>52.5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45</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46</v>
      </c>
      <c r="E66" s="193">
        <v>3</v>
      </c>
      <c r="F66" s="139" t="s">
        <v>269</v>
      </c>
      <c r="G66" s="138">
        <v>21</v>
      </c>
      <c r="H66" s="174">
        <f>G66</f>
        <v>21</v>
      </c>
      <c r="I66" s="330">
        <f>$I$5</f>
        <v>120</v>
      </c>
      <c r="J66" s="138">
        <f>IF(F66="CM",PARAM_CM,PARAM_TD)</f>
        <v>250</v>
      </c>
      <c r="K66" s="330">
        <f>ROUNDUP(I66/J66,0)</f>
        <v>1</v>
      </c>
      <c r="L66" s="188"/>
      <c r="M66" s="330">
        <f>IF(F66="CM",IF(I66&gt;40,H66*1.5*K66,H66*K66),H66*K66)</f>
        <v>31.5</v>
      </c>
      <c r="N66" s="178">
        <v>1</v>
      </c>
      <c r="O66" s="141"/>
      <c r="P66" s="129"/>
    </row>
    <row r="67" spans="1:17">
      <c r="A67" s="124"/>
      <c r="B67" s="137"/>
      <c r="C67" s="138" t="s">
        <v>268</v>
      </c>
      <c r="D67" s="173" t="s">
        <v>47</v>
      </c>
      <c r="E67" s="194"/>
      <c r="F67" s="138" t="s">
        <v>270</v>
      </c>
      <c r="G67" s="138">
        <v>17.5</v>
      </c>
      <c r="H67" s="174">
        <f>G67</f>
        <v>17.5</v>
      </c>
      <c r="I67" s="330">
        <f>$I$5</f>
        <v>120</v>
      </c>
      <c r="J67" s="138">
        <f>IF(F67="CM",PARAM_CM,PARAM_TD)</f>
        <v>40</v>
      </c>
      <c r="K67" s="330">
        <f>ROUNDUP(I67/J67,0)</f>
        <v>3</v>
      </c>
      <c r="L67" s="189"/>
      <c r="M67" s="330">
        <f>IF(F67="CM",IF(I67&gt;40,H67*1.5*K67,H67*K67),H67*K67)</f>
        <v>52.5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335</v>
      </c>
      <c r="E71" s="193">
        <v>3</v>
      </c>
      <c r="F71" s="139" t="s">
        <v>269</v>
      </c>
      <c r="G71" s="138">
        <v>21</v>
      </c>
      <c r="H71" s="174">
        <f>G71</f>
        <v>21</v>
      </c>
      <c r="I71" s="330">
        <f>IF($G$77&lt;&gt;0,$I$5/3,IF($G$74&lt;&gt;0,$I$5/2,$I$5))</f>
        <v>120</v>
      </c>
      <c r="J71" s="138">
        <f>IF(F71="CM",PARAM_CM,PARAM_TD)</f>
        <v>250</v>
      </c>
      <c r="K71" s="330">
        <f>ROUNDUP(I71/J71,0)</f>
        <v>1</v>
      </c>
      <c r="L71" s="188"/>
      <c r="M71" s="330">
        <f>IF(F71="CM",IF(I71&gt;40,H71*1.5*K71,H71*K71),H71*K71)</f>
        <v>31.5</v>
      </c>
      <c r="N71" s="178">
        <v>1</v>
      </c>
      <c r="O71" s="141"/>
      <c r="P71" s="129"/>
    </row>
    <row r="72" spans="1:17" s="146" customFormat="1">
      <c r="A72" s="124"/>
      <c r="B72" s="137"/>
      <c r="C72" s="138" t="s">
        <v>268</v>
      </c>
      <c r="D72" s="173" t="s">
        <v>334</v>
      </c>
      <c r="E72" s="194"/>
      <c r="F72" s="138" t="s">
        <v>270</v>
      </c>
      <c r="G72" s="138">
        <v>17.5</v>
      </c>
      <c r="H72" s="174">
        <f>G72</f>
        <v>17.5</v>
      </c>
      <c r="I72" s="330">
        <f>IF($G$77&lt;&gt;0,$I$5/3,IF($G$74&lt;&gt;0,$I$5/2,$I$5))</f>
        <v>120</v>
      </c>
      <c r="J72" s="138">
        <f>IF(F72="CM",PARAM_CM,PARAM_TD)</f>
        <v>40</v>
      </c>
      <c r="K72" s="330">
        <f>ROUNDUP(I72/J72,0)</f>
        <v>3</v>
      </c>
      <c r="L72" s="189"/>
      <c r="M72" s="330">
        <f>IF(F72="CM",IF(I72&gt;40,H72*1.5*K72,H72*K72),H72*K72)</f>
        <v>52.5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120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120</v>
      </c>
      <c r="J75" s="138">
        <f>IF(F75="CM",PARAM_CM,PARAM_TD)</f>
        <v>40</v>
      </c>
      <c r="K75" s="330">
        <f>ROUNDUP(I75/J75,0)</f>
        <v>3</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v>0</v>
      </c>
      <c r="I77" s="330">
        <f>IF($G$77&lt;&gt;0,$I$5/3,IF($G$74&lt;&gt;0,$I$5/2,$I$5))</f>
        <v>120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120</v>
      </c>
      <c r="J78" s="138">
        <f>IF(F78="CM",PARAM_CM,PARAM_TD)</f>
        <v>40</v>
      </c>
      <c r="K78" s="330">
        <f>ROUNDUP(I78/J78,0)</f>
        <v>3</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336</v>
      </c>
      <c r="E82" s="203">
        <v>2</v>
      </c>
      <c r="F82" s="202" t="s">
        <v>270</v>
      </c>
      <c r="G82" s="202">
        <v>10.5</v>
      </c>
      <c r="H82" s="174">
        <f>G82</f>
        <v>10.5</v>
      </c>
      <c r="I82" s="330">
        <f>$I$5</f>
        <v>120</v>
      </c>
      <c r="J82" s="138">
        <f>IF(F82="CM",PARAM_CM,PARAM_TD)</f>
        <v>40</v>
      </c>
      <c r="K82" s="332">
        <f>ROUNDUP(I82/J82,0)</f>
        <v>3</v>
      </c>
      <c r="L82" s="189"/>
      <c r="M82" s="330">
        <f>IF(F82="CM",IF(I82&gt;40,H82*1.5*K82,H82*K82),H82*K82)</f>
        <v>31.5</v>
      </c>
      <c r="N82" s="174">
        <v>1</v>
      </c>
      <c r="O82" s="142"/>
      <c r="P82" s="153"/>
    </row>
    <row r="83" spans="1:16">
      <c r="A83" s="149"/>
      <c r="B83" s="137"/>
      <c r="C83" s="138" t="s">
        <v>268</v>
      </c>
      <c r="D83" s="201" t="s">
        <v>330</v>
      </c>
      <c r="E83" s="203">
        <v>2</v>
      </c>
      <c r="F83" s="202" t="s">
        <v>270</v>
      </c>
      <c r="G83" s="202">
        <v>21</v>
      </c>
      <c r="H83" s="174">
        <f>G83</f>
        <v>21</v>
      </c>
      <c r="I83" s="330">
        <f>$I$5</f>
        <v>120</v>
      </c>
      <c r="J83" s="138">
        <f>PARAM_Langues</f>
        <v>30</v>
      </c>
      <c r="K83" s="332">
        <f>ROUNDUP(I83/J83,0)</f>
        <v>4</v>
      </c>
      <c r="L83" s="189"/>
      <c r="M83" s="330">
        <f>IF(F83="CM",IF(I83&gt;40,H83*1.5*K83,H83*K83),H83*K83)</f>
        <v>84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8" type="noConversion"/>
  <conditionalFormatting sqref="N5:O5 B9:C9 B14:C14 B19:C19 B24:C24 B29:C29 B40:O40 B49:C49 B54:C54 B59:C59 B64:C64 B69:O69 B80:O80 B5:H5 B7:O7 B47:O47 E9:O9 E14:O14 E19:O19 E24:O24 E29:O29 E49:O49 E54:O54 E59:O59 E64:O64">
    <cfRule type="expression" dxfId="225" priority="0" stopIfTrue="1">
      <formula>$Q$4="DU et autres"</formula>
    </cfRule>
    <cfRule type="expression" dxfId="224" priority="0" stopIfTrue="1">
      <formula>$Q$4="AGREG"</formula>
    </cfRule>
    <cfRule type="expression" dxfId="223" priority="0" stopIfTrue="1">
      <formula>$Q$4="Master"</formula>
    </cfRule>
  </conditionalFormatting>
  <conditionalFormatting sqref="D9">
    <cfRule type="expression" dxfId="222" priority="1" stopIfTrue="1">
      <formula>$Q$4="DU et autres"</formula>
    </cfRule>
    <cfRule type="expression" dxfId="221" priority="1" stopIfTrue="1">
      <formula>$Q$4="AGREG"</formula>
    </cfRule>
    <cfRule type="expression" dxfId="220" priority="1" stopIfTrue="1">
      <formula>$Q$4="Master"</formula>
    </cfRule>
  </conditionalFormatting>
  <conditionalFormatting sqref="D14">
    <cfRule type="expression" dxfId="219" priority="2" stopIfTrue="1">
      <formula>$Q$4="DU et autres"</formula>
    </cfRule>
    <cfRule type="expression" dxfId="218" priority="2" stopIfTrue="1">
      <formula>$Q$4="AGREG"</formula>
    </cfRule>
    <cfRule type="expression" dxfId="217" priority="2" stopIfTrue="1">
      <formula>$Q$4="Master"</formula>
    </cfRule>
  </conditionalFormatting>
  <conditionalFormatting sqref="D19">
    <cfRule type="expression" dxfId="216" priority="3" stopIfTrue="1">
      <formula>$Q$4="DU et autres"</formula>
    </cfRule>
    <cfRule type="expression" dxfId="215" priority="3" stopIfTrue="1">
      <formula>$Q$4="AGREG"</formula>
    </cfRule>
    <cfRule type="expression" dxfId="214" priority="3" stopIfTrue="1">
      <formula>$Q$4="Master"</formula>
    </cfRule>
  </conditionalFormatting>
  <conditionalFormatting sqref="D24">
    <cfRule type="expression" dxfId="213" priority="4" stopIfTrue="1">
      <formula>$Q$4="DU et autres"</formula>
    </cfRule>
    <cfRule type="expression" dxfId="212" priority="4" stopIfTrue="1">
      <formula>$Q$4="AGREG"</formula>
    </cfRule>
    <cfRule type="expression" dxfId="211" priority="4" stopIfTrue="1">
      <formula>$Q$4="Master"</formula>
    </cfRule>
  </conditionalFormatting>
  <conditionalFormatting sqref="D29">
    <cfRule type="expression" dxfId="210" priority="5" stopIfTrue="1">
      <formula>$Q$4="DU et autres"</formula>
    </cfRule>
    <cfRule type="expression" dxfId="209" priority="5" stopIfTrue="1">
      <formula>$Q$4="AGREG"</formula>
    </cfRule>
    <cfRule type="expression" dxfId="208" priority="5" stopIfTrue="1">
      <formula>$Q$4="Master"</formula>
    </cfRule>
  </conditionalFormatting>
  <conditionalFormatting sqref="D49">
    <cfRule type="expression" dxfId="207" priority="6" stopIfTrue="1">
      <formula>$Q$4="DU et autres"</formula>
    </cfRule>
    <cfRule type="expression" dxfId="206" priority="6" stopIfTrue="1">
      <formula>$Q$4="AGREG"</formula>
    </cfRule>
    <cfRule type="expression" dxfId="205" priority="6" stopIfTrue="1">
      <formula>$Q$4="Master"</formula>
    </cfRule>
  </conditionalFormatting>
  <conditionalFormatting sqref="D54">
    <cfRule type="expression" dxfId="204" priority="7" stopIfTrue="1">
      <formula>$Q$4="DU et autres"</formula>
    </cfRule>
    <cfRule type="expression" dxfId="203" priority="7" stopIfTrue="1">
      <formula>$Q$4="AGREG"</formula>
    </cfRule>
    <cfRule type="expression" dxfId="202" priority="7" stopIfTrue="1">
      <formula>$Q$4="Master"</formula>
    </cfRule>
  </conditionalFormatting>
  <conditionalFormatting sqref="D59">
    <cfRule type="expression" dxfId="201" priority="8" stopIfTrue="1">
      <formula>$Q$4="DU et autres"</formula>
    </cfRule>
    <cfRule type="expression" dxfId="200" priority="8" stopIfTrue="1">
      <formula>$Q$4="AGREG"</formula>
    </cfRule>
    <cfRule type="expression" dxfId="199" priority="8" stopIfTrue="1">
      <formula>$Q$4="Master"</formula>
    </cfRule>
  </conditionalFormatting>
  <conditionalFormatting sqref="D64">
    <cfRule type="expression" dxfId="198" priority="9" stopIfTrue="1">
      <formula>$Q$4="DU et autres"</formula>
    </cfRule>
    <cfRule type="expression" dxfId="197" priority="9" stopIfTrue="1">
      <formula>$Q$4="AGREG"</formula>
    </cfRule>
    <cfRule type="expression" dxfId="196"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A18" sqref="A18"/>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311</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14</v>
      </c>
    </row>
    <row r="5" spans="1:21" s="83" customFormat="1" ht="31.8" thickBot="1">
      <c r="A5" s="102"/>
      <c r="B5" s="103" t="s">
        <v>280</v>
      </c>
      <c r="C5" s="104"/>
      <c r="D5" s="103" t="s">
        <v>160</v>
      </c>
      <c r="E5" s="103">
        <f>E7+E47</f>
        <v>38</v>
      </c>
      <c r="F5" s="103">
        <f>G5+E5</f>
        <v>500</v>
      </c>
      <c r="G5" s="103">
        <f>G7+G47</f>
        <v>462</v>
      </c>
      <c r="H5" s="103">
        <f>H7+H47</f>
        <v>339.5</v>
      </c>
      <c r="I5" s="172">
        <v>30</v>
      </c>
      <c r="J5" s="103">
        <f>PARAM_CM</f>
        <v>250</v>
      </c>
      <c r="K5" s="103">
        <f>PARAM_TD</f>
        <v>40</v>
      </c>
      <c r="L5" s="105">
        <f>L7+L47</f>
        <v>0</v>
      </c>
      <c r="M5" s="105">
        <f>M7+M47</f>
        <v>420</v>
      </c>
      <c r="N5" s="106">
        <f>M5/I5</f>
        <v>14</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157.5</v>
      </c>
      <c r="I7" s="118"/>
      <c r="J7" s="118"/>
      <c r="K7" s="118"/>
      <c r="L7" s="118">
        <f>SUM(L9:L46)</f>
        <v>0</v>
      </c>
      <c r="M7" s="118">
        <f>SUM(M9:M46)</f>
        <v>189</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62</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324</v>
      </c>
      <c r="E11" s="193">
        <v>3</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93</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63</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64</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c r="F17" s="138" t="s">
        <v>270</v>
      </c>
      <c r="G17" s="138">
        <v>17.5</v>
      </c>
      <c r="H17" s="174">
        <f>G17</f>
        <v>17.5</v>
      </c>
      <c r="I17" s="140">
        <f>$I$5</f>
        <v>30</v>
      </c>
      <c r="J17" s="327">
        <f>PARAM_TIC</f>
        <v>24</v>
      </c>
      <c r="K17" s="325">
        <f>ROUNDUP(I17/J17,0)-1</f>
        <v>1</v>
      </c>
      <c r="L17" s="189"/>
      <c r="M17" s="14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66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67</v>
      </c>
      <c r="E21" s="193"/>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68</v>
      </c>
      <c r="E22" s="194">
        <v>3</v>
      </c>
      <c r="F22" s="138" t="s">
        <v>270</v>
      </c>
      <c r="G22" s="138">
        <v>17.5</v>
      </c>
      <c r="H22" s="174">
        <f>G22</f>
        <v>17.5</v>
      </c>
      <c r="I22" s="330">
        <f>$I$5</f>
        <v>30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71</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342</v>
      </c>
      <c r="E26" s="193"/>
      <c r="F26" s="139" t="s">
        <v>269</v>
      </c>
      <c r="G26" s="138">
        <v>21</v>
      </c>
      <c r="H26" s="324">
        <v>0</v>
      </c>
      <c r="I26" s="330">
        <f>$I$5</f>
        <v>30</v>
      </c>
      <c r="J26" s="138">
        <f>IF(F26="CM",PARAM_CM,PARAM_TD)</f>
        <v>250</v>
      </c>
      <c r="K26" s="330">
        <f>ROUNDUP(I26/J26,0)</f>
        <v>1</v>
      </c>
      <c r="L26" s="188"/>
      <c r="M26" s="330">
        <f>IF(F26="CM",IF(I26&gt;40,H26*1.5*K26,H26*K26),H26*K26)</f>
        <v>0</v>
      </c>
      <c r="N26" s="178">
        <v>1</v>
      </c>
      <c r="O26" s="141"/>
      <c r="P26" s="129"/>
    </row>
    <row r="27" spans="1:16" ht="31.2">
      <c r="A27" s="124"/>
      <c r="B27" s="137"/>
      <c r="C27" s="138" t="s">
        <v>268</v>
      </c>
      <c r="D27" s="326" t="s">
        <v>390</v>
      </c>
      <c r="E27" s="194">
        <v>3</v>
      </c>
      <c r="F27" s="138" t="s">
        <v>270</v>
      </c>
      <c r="G27" s="138">
        <v>17.5</v>
      </c>
      <c r="H27" s="324">
        <v>0</v>
      </c>
      <c r="I27" s="330">
        <f>$I$5</f>
        <v>30</v>
      </c>
      <c r="J27" s="138">
        <f>IF(F27="CM",PARAM_CM,PARAM_TD)</f>
        <v>40</v>
      </c>
      <c r="K27" s="330">
        <f>ROUNDUP(I27/J27,0)</f>
        <v>1</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69</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345</v>
      </c>
      <c r="E31" s="193"/>
      <c r="F31" s="139" t="s">
        <v>269</v>
      </c>
      <c r="G31" s="138">
        <v>21</v>
      </c>
      <c r="H31" s="324">
        <v>0</v>
      </c>
      <c r="I31" s="330">
        <f>IF($G$37&lt;&gt;0,$I$5/3,IF($G$34&lt;&gt;0,$I$5/2,$I$5))</f>
        <v>30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346</v>
      </c>
      <c r="E32" s="194"/>
      <c r="F32" s="138" t="s">
        <v>270</v>
      </c>
      <c r="G32" s="138">
        <v>17.5</v>
      </c>
      <c r="H32" s="174">
        <f>G32</f>
        <v>17.5</v>
      </c>
      <c r="I32" s="330">
        <f>IF($G$37&lt;&gt;0,$I$5/3,IF($G$34&lt;&gt;0,$I$5/2,$I$5))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343</v>
      </c>
      <c r="E42" s="201"/>
      <c r="F42" s="202" t="s">
        <v>270</v>
      </c>
      <c r="G42" s="202">
        <v>21</v>
      </c>
      <c r="H42" s="174">
        <f>G42</f>
        <v>21</v>
      </c>
      <c r="I42" s="330">
        <f>$I$5</f>
        <v>30</v>
      </c>
      <c r="J42" s="138">
        <f>PARAM_Langues</f>
        <v>30</v>
      </c>
      <c r="K42" s="332">
        <f>ROUNDUP(I42/J42,0)</f>
        <v>1</v>
      </c>
      <c r="L42" s="189"/>
      <c r="M42" s="330">
        <f>IF(F42="CM",IF(I42&gt;40,H42*1.5*K42,H42*K42),H42*K42)</f>
        <v>21</v>
      </c>
      <c r="N42" s="174">
        <v>1</v>
      </c>
      <c r="O42" s="142"/>
      <c r="P42" s="153"/>
    </row>
    <row r="43" spans="1:18">
      <c r="A43" s="149"/>
      <c r="B43" s="137"/>
      <c r="C43" s="169" t="s">
        <v>268</v>
      </c>
      <c r="D43" s="201" t="s">
        <v>276</v>
      </c>
      <c r="E43" s="201"/>
      <c r="F43" s="202" t="s">
        <v>270</v>
      </c>
      <c r="G43" s="202">
        <v>10.5</v>
      </c>
      <c r="H43" s="174">
        <f>G43</f>
        <v>10.5</v>
      </c>
      <c r="I43" s="330">
        <f>$I$5</f>
        <v>30</v>
      </c>
      <c r="J43" s="138">
        <f>PARAM_TD</f>
        <v>40</v>
      </c>
      <c r="K43" s="332">
        <f>ROUNDUP(I43/J43,0)</f>
        <v>1</v>
      </c>
      <c r="L43" s="189"/>
      <c r="M43" s="330">
        <f>IF(F43="CM",IF(I43&gt;40,H43*1.5*K43,H43*K43),H43*K43)</f>
        <v>10.5</v>
      </c>
      <c r="N43" s="174">
        <v>1</v>
      </c>
      <c r="O43" s="142"/>
      <c r="P43" s="153"/>
    </row>
    <row r="44" spans="1:18">
      <c r="A44" s="149"/>
      <c r="B44" s="137"/>
      <c r="C44" s="169" t="s">
        <v>268</v>
      </c>
      <c r="D44" s="201" t="s">
        <v>167</v>
      </c>
      <c r="E44" s="201"/>
      <c r="F44" s="202" t="s">
        <v>269</v>
      </c>
      <c r="G44" s="202">
        <v>7</v>
      </c>
      <c r="H44" s="174">
        <f>G44</f>
        <v>7</v>
      </c>
      <c r="I44" s="325">
        <f>$I$5</f>
        <v>30</v>
      </c>
      <c r="J44" s="138">
        <f>IF(F44="CM",PARAM_CM,PARAM_TD)</f>
        <v>250</v>
      </c>
      <c r="K44" s="332">
        <f>ROUNDUP(I44/J44,0)</f>
        <v>1</v>
      </c>
      <c r="L44" s="189"/>
      <c r="M44" s="325">
        <f>IF(F44="CM",IF(I44&gt;40,H44*1.5*K44,H44*K44),H44*K44)*1.5</f>
        <v>10.5</v>
      </c>
      <c r="N44" s="174">
        <v>1</v>
      </c>
      <c r="O44" s="142"/>
      <c r="P44" s="153"/>
    </row>
    <row r="45" spans="1:18">
      <c r="A45" s="149"/>
      <c r="B45" s="137"/>
      <c r="C45" s="169" t="s">
        <v>268</v>
      </c>
      <c r="D45" s="201" t="s">
        <v>167</v>
      </c>
      <c r="E45" s="203">
        <v>7</v>
      </c>
      <c r="F45" s="202" t="s">
        <v>270</v>
      </c>
      <c r="G45" s="202">
        <v>7</v>
      </c>
      <c r="H45" s="174">
        <f>G45</f>
        <v>7</v>
      </c>
      <c r="I45" s="330">
        <f>$I$5</f>
        <v>30</v>
      </c>
      <c r="J45" s="138">
        <f>PARAM_TIC</f>
        <v>24</v>
      </c>
      <c r="K45" s="332">
        <f>ROUNDUP(I45/J45,0)</f>
        <v>2</v>
      </c>
      <c r="L45" s="189"/>
      <c r="M45" s="330">
        <f>IF(F45="CM",IF(I45&gt;40,H45*1.5*K45,H45*K45),H45*K45)</f>
        <v>14</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182</v>
      </c>
      <c r="I47" s="118"/>
      <c r="J47" s="118"/>
      <c r="K47" s="118"/>
      <c r="L47" s="118">
        <f>SUM(L49:L84)</f>
        <v>0</v>
      </c>
      <c r="M47" s="118">
        <f>SUM(M49:M84)</f>
        <v>231</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72</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347</v>
      </c>
      <c r="E51" s="193">
        <v>3</v>
      </c>
      <c r="F51" s="139" t="s">
        <v>269</v>
      </c>
      <c r="G51" s="138">
        <v>21</v>
      </c>
      <c r="H51" s="324">
        <v>0</v>
      </c>
      <c r="I51" s="330">
        <f>$I$5</f>
        <v>30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84</v>
      </c>
      <c r="E52" s="194"/>
      <c r="F52" s="138" t="s">
        <v>270</v>
      </c>
      <c r="G52" s="138">
        <v>17.5</v>
      </c>
      <c r="H52" s="174">
        <f>G52</f>
        <v>17.5</v>
      </c>
      <c r="I52" s="330">
        <f>$I$5</f>
        <v>30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129</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64</v>
      </c>
      <c r="E56" s="193">
        <v>3</v>
      </c>
      <c r="F56" s="139" t="s">
        <v>269</v>
      </c>
      <c r="G56" s="138">
        <v>21</v>
      </c>
      <c r="H56" s="174">
        <f>G56</f>
        <v>21</v>
      </c>
      <c r="I56" s="325">
        <f>$I$5</f>
        <v>30</v>
      </c>
      <c r="J56" s="138">
        <f>IF(F56="CM",PARAM_CM,PARAM_TD)</f>
        <v>250</v>
      </c>
      <c r="K56" s="330">
        <f>ROUNDUP(I56/J56,0)</f>
        <v>1</v>
      </c>
      <c r="L56" s="188"/>
      <c r="M56" s="325">
        <f>IF(F56="CM",IF(I56&gt;40,H56*1.5*K56,H56*K56),H56*K56)*1.5</f>
        <v>31.5</v>
      </c>
      <c r="N56" s="178">
        <v>1</v>
      </c>
      <c r="O56" s="141"/>
      <c r="P56" s="129"/>
    </row>
    <row r="57" spans="1:16" s="146" customFormat="1">
      <c r="A57" s="124"/>
      <c r="B57" s="137"/>
      <c r="C57" s="138" t="s">
        <v>268</v>
      </c>
      <c r="D57" s="173" t="s">
        <v>65</v>
      </c>
      <c r="E57" s="194"/>
      <c r="F57" s="138" t="s">
        <v>270</v>
      </c>
      <c r="G57" s="138">
        <v>17.5</v>
      </c>
      <c r="H57" s="174">
        <f>G57</f>
        <v>17.5</v>
      </c>
      <c r="I57" s="330">
        <f>$I$5</f>
        <v>30</v>
      </c>
      <c r="J57" s="327">
        <f>PARAM_TIC</f>
        <v>24</v>
      </c>
      <c r="K57" s="325">
        <f>ROUNDUP(I57/J57,0)-1</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130</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131</v>
      </c>
      <c r="E61" s="193"/>
      <c r="F61" s="139" t="s">
        <v>269</v>
      </c>
      <c r="G61" s="138">
        <v>21</v>
      </c>
      <c r="H61" s="174">
        <f>G61</f>
        <v>21</v>
      </c>
      <c r="I61" s="325">
        <f>$I$5</f>
        <v>30</v>
      </c>
      <c r="J61" s="138">
        <f>IF(F61="CM",PARAM_CM,PARAM_TD)</f>
        <v>250</v>
      </c>
      <c r="K61" s="330">
        <f>ROUNDUP(I61/J61,0)</f>
        <v>1</v>
      </c>
      <c r="L61" s="188"/>
      <c r="M61" s="325">
        <f>IF(F61="CM",IF(I61&gt;40,H61*1.5*K61,H61*K61),H61*K61)*1.5</f>
        <v>31.5</v>
      </c>
      <c r="N61" s="178">
        <v>1</v>
      </c>
      <c r="O61" s="141"/>
      <c r="P61" s="129"/>
    </row>
    <row r="62" spans="1:16">
      <c r="A62" s="124"/>
      <c r="B62" s="137"/>
      <c r="C62" s="138" t="s">
        <v>268</v>
      </c>
      <c r="D62" s="173" t="s">
        <v>348</v>
      </c>
      <c r="E62" s="194">
        <v>3</v>
      </c>
      <c r="F62" s="325" t="s">
        <v>167</v>
      </c>
      <c r="G62" s="138">
        <v>17.5</v>
      </c>
      <c r="H62" s="174">
        <f>G62</f>
        <v>17.5</v>
      </c>
      <c r="I62" s="330">
        <f>$I$5</f>
        <v>30</v>
      </c>
      <c r="J62" s="325">
        <f>PARAM_TIC</f>
        <v>24</v>
      </c>
      <c r="K62" s="330">
        <f>ROUNDUP(I62/J62,0)</f>
        <v>2</v>
      </c>
      <c r="L62" s="189"/>
      <c r="M62" s="330">
        <f>IF(F62="CM",IF(I62&gt;40,H62*1.5*K62,H62*K62),H62*K62)</f>
        <v>35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132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133</v>
      </c>
      <c r="E66" s="193">
        <v>3</v>
      </c>
      <c r="F66" s="139" t="s">
        <v>269</v>
      </c>
      <c r="G66" s="138">
        <v>21</v>
      </c>
      <c r="H66" s="174">
        <f>G66</f>
        <v>21</v>
      </c>
      <c r="I66" s="325">
        <f>$I$5</f>
        <v>30</v>
      </c>
      <c r="J66" s="138">
        <f>IF(F66="CM",PARAM_CM,PARAM_TD)</f>
        <v>250</v>
      </c>
      <c r="K66" s="330">
        <f>ROUNDUP(I66/J66,0)</f>
        <v>1</v>
      </c>
      <c r="L66" s="188"/>
      <c r="M66" s="325">
        <f>IF(F66="CM",IF(I66&gt;40,H66*1.5*K66,H66*K66),H66*K66)*1.5</f>
        <v>31.5</v>
      </c>
      <c r="N66" s="178">
        <v>1</v>
      </c>
      <c r="O66" s="141"/>
      <c r="P66" s="129"/>
    </row>
    <row r="67" spans="1:17">
      <c r="A67" s="124"/>
      <c r="B67" s="137"/>
      <c r="C67" s="138" t="s">
        <v>268</v>
      </c>
      <c r="D67" s="173" t="s">
        <v>134</v>
      </c>
      <c r="E67" s="194"/>
      <c r="F67" s="138" t="s">
        <v>270</v>
      </c>
      <c r="G67" s="138">
        <v>17.5</v>
      </c>
      <c r="H67" s="174">
        <f>G67</f>
        <v>17.5</v>
      </c>
      <c r="I67" s="330">
        <f>$I$5</f>
        <v>30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135</v>
      </c>
      <c r="E69" s="187"/>
      <c r="F69" s="155"/>
      <c r="G69" s="156"/>
      <c r="H69" s="156"/>
      <c r="I69" s="156"/>
      <c r="J69" s="156"/>
      <c r="K69" s="156"/>
      <c r="L69" s="156"/>
      <c r="M69" s="154"/>
      <c r="N69" s="156"/>
      <c r="O69" s="157">
        <v>5</v>
      </c>
      <c r="P69" s="129"/>
    </row>
    <row r="70" spans="1:17" s="146" customFormat="1">
      <c r="A70" s="124"/>
      <c r="B70" s="134"/>
      <c r="C70" s="134"/>
      <c r="D70" s="158" t="s">
        <v>349</v>
      </c>
      <c r="E70" s="158"/>
      <c r="F70" s="134"/>
      <c r="G70" s="134"/>
      <c r="H70" s="134"/>
      <c r="I70" s="134"/>
      <c r="J70" s="134"/>
      <c r="K70" s="134"/>
      <c r="L70" s="134"/>
      <c r="M70" s="134"/>
      <c r="N70" s="134"/>
      <c r="O70" s="136"/>
      <c r="P70" s="129"/>
    </row>
    <row r="71" spans="1:17" s="146" customFormat="1">
      <c r="A71" s="124"/>
      <c r="B71" s="137"/>
      <c r="C71" s="138" t="s">
        <v>268</v>
      </c>
      <c r="D71" s="173" t="s">
        <v>352</v>
      </c>
      <c r="E71" s="193">
        <v>3</v>
      </c>
      <c r="F71" s="139" t="s">
        <v>269</v>
      </c>
      <c r="G71" s="138">
        <v>21</v>
      </c>
      <c r="H71" s="324">
        <v>0</v>
      </c>
      <c r="I71" s="330">
        <f>IF($G$77&lt;&gt;0,$I$5/3,IF($G$74&lt;&gt;0,$I$5/2,$I$5))</f>
        <v>15</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47</v>
      </c>
      <c r="E72" s="194"/>
      <c r="F72" s="138" t="s">
        <v>270</v>
      </c>
      <c r="G72" s="138">
        <v>17.5</v>
      </c>
      <c r="H72" s="174">
        <f>G72</f>
        <v>17.5</v>
      </c>
      <c r="I72" s="330">
        <f>IF($G$77&lt;&gt;0,$I$5/3,IF($G$74&lt;&gt;0,$I$5/2,$I$5))</f>
        <v>15</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350</v>
      </c>
      <c r="E73" s="159"/>
      <c r="F73" s="137"/>
      <c r="G73" s="137"/>
      <c r="H73" s="137"/>
      <c r="I73" s="137"/>
      <c r="J73" s="137"/>
      <c r="K73" s="137"/>
      <c r="L73" s="137"/>
      <c r="M73" s="137"/>
      <c r="N73" s="137"/>
      <c r="O73" s="142"/>
      <c r="P73" s="129"/>
    </row>
    <row r="74" spans="1:17" s="146" customFormat="1">
      <c r="A74" s="124"/>
      <c r="B74" s="137"/>
      <c r="C74" s="138" t="s">
        <v>268</v>
      </c>
      <c r="D74" s="173" t="s">
        <v>351</v>
      </c>
      <c r="E74" s="193">
        <v>3</v>
      </c>
      <c r="F74" s="139" t="s">
        <v>269</v>
      </c>
      <c r="G74" s="174">
        <v>21</v>
      </c>
      <c r="H74" s="324">
        <v>0</v>
      </c>
      <c r="I74" s="330">
        <f>IF($G$77&lt;&gt;0,$I$5/3,IF($G$74&lt;&gt;0,$I$5/2,$I$5))</f>
        <v>15</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t="s">
        <v>47</v>
      </c>
      <c r="E75" s="194"/>
      <c r="F75" s="138" t="s">
        <v>270</v>
      </c>
      <c r="G75" s="174">
        <v>17.5</v>
      </c>
      <c r="H75" s="324">
        <v>0</v>
      </c>
      <c r="I75" s="330">
        <f>IF($G$77&lt;&gt;0,$I$5/3,IF($G$74&lt;&gt;0,$I$5/2,$I$5))</f>
        <v>15</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15</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15</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318</v>
      </c>
      <c r="E82" s="203">
        <v>2</v>
      </c>
      <c r="F82" s="202" t="s">
        <v>270</v>
      </c>
      <c r="G82" s="202">
        <v>10.5</v>
      </c>
      <c r="H82" s="174">
        <f>G82</f>
        <v>10.5</v>
      </c>
      <c r="I82" s="330">
        <f>$I$5</f>
        <v>30</v>
      </c>
      <c r="J82" s="138">
        <f>IF(F82="CM",PARAM_CM,PARAM_TD)</f>
        <v>40</v>
      </c>
      <c r="K82" s="332">
        <f>ROUNDUP(I82/J82,0)</f>
        <v>1</v>
      </c>
      <c r="L82" s="189"/>
      <c r="M82" s="330">
        <f>IF(F82="CM",IF(I82&gt;40,H82*1.5*K82,H82*K82),H82*K82)</f>
        <v>10.5</v>
      </c>
      <c r="N82" s="174">
        <v>1</v>
      </c>
      <c r="O82" s="142"/>
      <c r="P82" s="153"/>
    </row>
    <row r="83" spans="1:16">
      <c r="A83" s="149"/>
      <c r="B83" s="137"/>
      <c r="C83" s="138" t="s">
        <v>268</v>
      </c>
      <c r="D83" s="201" t="s">
        <v>343</v>
      </c>
      <c r="E83" s="203">
        <v>2</v>
      </c>
      <c r="F83" s="202" t="s">
        <v>270</v>
      </c>
      <c r="G83" s="202">
        <v>21</v>
      </c>
      <c r="H83" s="174">
        <f>G83</f>
        <v>21</v>
      </c>
      <c r="I83" s="330">
        <f>$I$5</f>
        <v>30</v>
      </c>
      <c r="J83" s="138">
        <f>PARAM_Langues</f>
        <v>30</v>
      </c>
      <c r="K83" s="330">
        <f>ROUNDUP(I83/J83,0)</f>
        <v>1</v>
      </c>
      <c r="L83" s="189"/>
      <c r="M83" s="330">
        <f>IF(F83="CM",IF(I83&gt;40,H83*1.5*K83,H83*K83),H83*K83)</f>
        <v>21</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8" type="noConversion"/>
  <conditionalFormatting sqref="N5:O5 B9:C9 B14:C14 B19:C19 B24:O24 B29:C29 B40:O40 B49:C49 B54:C54 B59:C59 B64:C64 B69:C69 B80:O80 B5:H5 B7:O7 B47:O47 E9:O9 E14:O14 E19:O19 E29:O29 E49:O49 E54:O54 E59:O59 E64:O64 E69:O69">
    <cfRule type="expression" dxfId="195" priority="0" stopIfTrue="1">
      <formula>$Q$4="DU et autres"</formula>
    </cfRule>
    <cfRule type="expression" dxfId="194" priority="0" stopIfTrue="1">
      <formula>$Q$4="AGREG"</formula>
    </cfRule>
    <cfRule type="expression" dxfId="193" priority="0" stopIfTrue="1">
      <formula>$Q$4="Master"</formula>
    </cfRule>
  </conditionalFormatting>
  <conditionalFormatting sqref="D9">
    <cfRule type="expression" dxfId="192" priority="1" stopIfTrue="1">
      <formula>$Q$4="DU et autres"</formula>
    </cfRule>
    <cfRule type="expression" dxfId="191" priority="1" stopIfTrue="1">
      <formula>$Q$4="AGREG"</formula>
    </cfRule>
    <cfRule type="expression" dxfId="190" priority="1" stopIfTrue="1">
      <formula>$Q$4="Master"</formula>
    </cfRule>
  </conditionalFormatting>
  <conditionalFormatting sqref="D14">
    <cfRule type="expression" dxfId="189" priority="2" stopIfTrue="1">
      <formula>$Q$4="DU et autres"</formula>
    </cfRule>
    <cfRule type="expression" dxfId="188" priority="2" stopIfTrue="1">
      <formula>$Q$4="AGREG"</formula>
    </cfRule>
    <cfRule type="expression" dxfId="187" priority="2" stopIfTrue="1">
      <formula>$Q$4="Master"</formula>
    </cfRule>
  </conditionalFormatting>
  <conditionalFormatting sqref="D19">
    <cfRule type="expression" dxfId="186" priority="3" stopIfTrue="1">
      <formula>$Q$4="DU et autres"</formula>
    </cfRule>
    <cfRule type="expression" dxfId="185" priority="3" stopIfTrue="1">
      <formula>$Q$4="AGREG"</formula>
    </cfRule>
    <cfRule type="expression" dxfId="184" priority="3" stopIfTrue="1">
      <formula>$Q$4="Master"</formula>
    </cfRule>
  </conditionalFormatting>
  <conditionalFormatting sqref="D29">
    <cfRule type="expression" dxfId="183" priority="4" stopIfTrue="1">
      <formula>$Q$4="DU et autres"</formula>
    </cfRule>
    <cfRule type="expression" dxfId="182" priority="4" stopIfTrue="1">
      <formula>$Q$4="AGREG"</formula>
    </cfRule>
    <cfRule type="expression" dxfId="181" priority="4" stopIfTrue="1">
      <formula>$Q$4="Master"</formula>
    </cfRule>
  </conditionalFormatting>
  <conditionalFormatting sqref="D49">
    <cfRule type="expression" dxfId="180" priority="5" stopIfTrue="1">
      <formula>$Q$4="DU et autres"</formula>
    </cfRule>
    <cfRule type="expression" dxfId="179" priority="5" stopIfTrue="1">
      <formula>$Q$4="AGREG"</formula>
    </cfRule>
    <cfRule type="expression" dxfId="178" priority="5" stopIfTrue="1">
      <formula>$Q$4="Master"</formula>
    </cfRule>
  </conditionalFormatting>
  <conditionalFormatting sqref="D54">
    <cfRule type="expression" dxfId="177" priority="6" stopIfTrue="1">
      <formula>$Q$4="DU et autres"</formula>
    </cfRule>
    <cfRule type="expression" dxfId="176" priority="6" stopIfTrue="1">
      <formula>$Q$4="AGREG"</formula>
    </cfRule>
    <cfRule type="expression" dxfId="175" priority="6" stopIfTrue="1">
      <formula>$Q$4="Master"</formula>
    </cfRule>
  </conditionalFormatting>
  <conditionalFormatting sqref="D59">
    <cfRule type="expression" dxfId="174" priority="7" stopIfTrue="1">
      <formula>$Q$4="DU et autres"</formula>
    </cfRule>
    <cfRule type="expression" dxfId="173" priority="7" stopIfTrue="1">
      <formula>$Q$4="AGREG"</formula>
    </cfRule>
    <cfRule type="expression" dxfId="172" priority="7" stopIfTrue="1">
      <formula>$Q$4="Master"</formula>
    </cfRule>
  </conditionalFormatting>
  <conditionalFormatting sqref="D64">
    <cfRule type="expression" dxfId="171" priority="8" stopIfTrue="1">
      <formula>$Q$4="DU et autres"</formula>
    </cfRule>
    <cfRule type="expression" dxfId="170" priority="8" stopIfTrue="1">
      <formula>$Q$4="AGREG"</formula>
    </cfRule>
    <cfRule type="expression" dxfId="169" priority="8" stopIfTrue="1">
      <formula>$Q$4="Master"</formula>
    </cfRule>
  </conditionalFormatting>
  <conditionalFormatting sqref="D69">
    <cfRule type="expression" dxfId="168" priority="9" stopIfTrue="1">
      <formula>$Q$4="DU et autres"</formula>
    </cfRule>
    <cfRule type="expression" dxfId="167" priority="9" stopIfTrue="1">
      <formula>$Q$4="AGREG"</formula>
    </cfRule>
    <cfRule type="expression" dxfId="166"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6"/>
  <sheetViews>
    <sheetView topLeftCell="A10" zoomScale="90" zoomScaleNormal="90" zoomScalePageLayoutView="90" workbookViewId="0">
      <selection activeCell="F74" sqref="F74"/>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33203125" style="257" bestFit="1" customWidth="1"/>
    <col min="9" max="9" width="7.44140625" style="257" bestFit="1" customWidth="1"/>
    <col min="10" max="11" width="8.44140625" style="257" bestFit="1" customWidth="1"/>
    <col min="12" max="12" width="11.6640625" style="257" bestFit="1" customWidth="1"/>
    <col min="13" max="13" width="9.44140625" style="257" customWidth="1"/>
    <col min="14" max="14" width="7.109375" style="257" bestFit="1" customWidth="1"/>
    <col min="15" max="15" width="5.6640625" style="257" customWidth="1"/>
    <col min="16" max="16" width="9.109375"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34.5" customHeight="1" thickBot="1">
      <c r="A1" s="210"/>
      <c r="B1" s="211" t="s">
        <v>277</v>
      </c>
      <c r="C1" s="212"/>
      <c r="D1" s="213" t="s">
        <v>312</v>
      </c>
      <c r="E1" s="214"/>
      <c r="F1" s="211"/>
      <c r="G1" s="212"/>
      <c r="H1" s="212"/>
      <c r="I1" s="212"/>
      <c r="J1" s="212"/>
      <c r="K1" s="212"/>
      <c r="L1" s="212"/>
      <c r="M1" s="215"/>
      <c r="N1" s="212"/>
      <c r="O1" s="216" t="s">
        <v>273</v>
      </c>
      <c r="P1" s="217"/>
    </row>
    <row r="2" spans="1:21" s="218" customFormat="1" ht="18.600000000000001" hidden="1" outlineLevel="1" thickBot="1">
      <c r="A2" s="210"/>
      <c r="B2" s="219"/>
      <c r="C2" s="220"/>
      <c r="D2" s="86"/>
      <c r="E2" s="86"/>
      <c r="F2" s="221"/>
      <c r="G2" s="220"/>
      <c r="H2" s="220"/>
      <c r="I2" s="220"/>
      <c r="J2" s="220"/>
      <c r="K2" s="220"/>
      <c r="L2" s="220"/>
      <c r="M2" s="222" t="s">
        <v>279</v>
      </c>
      <c r="N2" s="223"/>
      <c r="O2" s="224"/>
      <c r="P2" s="225"/>
    </row>
    <row r="3" spans="1:21" s="218" customFormat="1" ht="18.600000000000001" hidden="1" outlineLevel="1" thickBot="1">
      <c r="A3" s="210"/>
      <c r="B3" s="219" t="s">
        <v>278</v>
      </c>
      <c r="C3" s="226"/>
      <c r="D3" s="219"/>
      <c r="E3" s="219"/>
      <c r="F3" s="227"/>
      <c r="G3" s="226"/>
      <c r="H3" s="226"/>
      <c r="I3" s="226"/>
      <c r="J3" s="226"/>
      <c r="K3" s="226"/>
      <c r="L3" s="226"/>
      <c r="M3" s="228" t="s">
        <v>286</v>
      </c>
      <c r="N3" s="229"/>
      <c r="O3" s="230"/>
      <c r="P3" s="231"/>
    </row>
    <row r="4" spans="1:21" s="218" customFormat="1" ht="63" collapsed="1" thickBot="1">
      <c r="A4" s="210"/>
      <c r="B4" s="219"/>
      <c r="C4" s="226"/>
      <c r="D4" s="219" t="s">
        <v>56</v>
      </c>
      <c r="E4" s="232" t="s">
        <v>113</v>
      </c>
      <c r="F4" s="232" t="s">
        <v>114</v>
      </c>
      <c r="G4" s="232" t="s">
        <v>115</v>
      </c>
      <c r="H4" s="232" t="s">
        <v>116</v>
      </c>
      <c r="I4" s="232" t="s">
        <v>281</v>
      </c>
      <c r="J4" s="232" t="s">
        <v>117</v>
      </c>
      <c r="K4" s="232" t="s">
        <v>118</v>
      </c>
      <c r="L4" s="233" t="s">
        <v>229</v>
      </c>
      <c r="M4" s="234" t="s">
        <v>228</v>
      </c>
      <c r="N4" s="200" t="s">
        <v>119</v>
      </c>
      <c r="O4" s="235" t="s">
        <v>207</v>
      </c>
      <c r="P4" s="231"/>
      <c r="Q4" s="236" t="s">
        <v>232</v>
      </c>
      <c r="R4" s="237">
        <f>(M5+L5)/I5</f>
        <v>13.824999999999999</v>
      </c>
    </row>
    <row r="5" spans="1:21" s="218" customFormat="1" ht="31.8" thickBot="1">
      <c r="A5" s="238"/>
      <c r="B5" s="239" t="s">
        <v>280</v>
      </c>
      <c r="C5" s="240"/>
      <c r="D5" s="239" t="s">
        <v>160</v>
      </c>
      <c r="E5" s="239">
        <f>E7+E48</f>
        <v>37</v>
      </c>
      <c r="F5" s="239">
        <f>G5+E5</f>
        <v>604</v>
      </c>
      <c r="G5" s="239">
        <f>G7+G48</f>
        <v>567</v>
      </c>
      <c r="H5" s="239">
        <f>H7+H48</f>
        <v>276.5</v>
      </c>
      <c r="I5" s="241">
        <v>20</v>
      </c>
      <c r="J5" s="239">
        <v>250</v>
      </c>
      <c r="K5" s="239">
        <v>40</v>
      </c>
      <c r="L5" s="242">
        <f>L7+L48</f>
        <v>0</v>
      </c>
      <c r="M5" s="242">
        <f>M7+M48</f>
        <v>276.5</v>
      </c>
      <c r="N5" s="243">
        <f>M5/I5</f>
        <v>13.824999999999999</v>
      </c>
      <c r="O5" s="244">
        <f>O7+O48</f>
        <v>60</v>
      </c>
      <c r="P5" s="231"/>
      <c r="S5" s="245"/>
    </row>
    <row r="6" spans="1:21" s="245" customFormat="1" ht="16.2" thickBot="1">
      <c r="A6" s="238"/>
      <c r="B6" s="246"/>
      <c r="C6" s="247"/>
      <c r="D6" s="248"/>
      <c r="E6" s="248"/>
      <c r="F6" s="247"/>
      <c r="G6" s="247"/>
      <c r="H6" s="247"/>
      <c r="I6" s="247"/>
      <c r="J6" s="247"/>
      <c r="K6" s="247"/>
      <c r="L6" s="247"/>
      <c r="M6" s="247"/>
      <c r="N6" s="247"/>
      <c r="O6" s="249"/>
      <c r="P6" s="250"/>
      <c r="Q6" s="251"/>
      <c r="R6" s="251"/>
      <c r="S6" s="251"/>
    </row>
    <row r="7" spans="1:21" s="251" customFormat="1" ht="16.2" thickBot="1">
      <c r="A7" s="252"/>
      <c r="B7" s="253"/>
      <c r="C7" s="254"/>
      <c r="D7" s="255" t="s">
        <v>162</v>
      </c>
      <c r="E7" s="239">
        <f>SUM(E8:E47)-SUM(E35:E36)-SUM(E38:E39)</f>
        <v>19</v>
      </c>
      <c r="F7" s="239"/>
      <c r="G7" s="239">
        <f>SUM(G9:G47)-SUM(G35:G36)-SUM(G38:G39)</f>
        <v>290.5</v>
      </c>
      <c r="H7" s="239">
        <f>SUM(H9:H47)-SUM(H35:H36)-SUM(H38:H39)</f>
        <v>126</v>
      </c>
      <c r="I7" s="254"/>
      <c r="J7" s="254"/>
      <c r="K7" s="254"/>
      <c r="L7" s="254">
        <f>SUM(L9:L47)</f>
        <v>0</v>
      </c>
      <c r="M7" s="254">
        <f>SUM(M9:M47)</f>
        <v>126</v>
      </c>
      <c r="N7" s="254"/>
      <c r="O7" s="120">
        <f>SUM(O9:O41)</f>
        <v>30</v>
      </c>
      <c r="P7" s="256"/>
      <c r="Q7" s="257" t="s">
        <v>269</v>
      </c>
      <c r="R7" s="257">
        <f>21*12+7</f>
        <v>259</v>
      </c>
      <c r="S7" s="258">
        <f>R7/R9</f>
        <v>0.48051948051948051</v>
      </c>
    </row>
    <row r="8" spans="1:21" ht="29.4" thickBot="1">
      <c r="A8" s="259"/>
      <c r="B8" s="246" t="s">
        <v>271</v>
      </c>
      <c r="C8" s="260"/>
      <c r="D8" s="261" t="s">
        <v>266</v>
      </c>
      <c r="E8" s="247"/>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323</v>
      </c>
      <c r="E9" s="255"/>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c r="F11" s="278" t="s">
        <v>270</v>
      </c>
      <c r="G11" s="275">
        <v>36</v>
      </c>
      <c r="H11" s="323">
        <f>G11*3/8</f>
        <v>13.5</v>
      </c>
      <c r="I11" s="333">
        <f>$I$5</f>
        <v>20</v>
      </c>
      <c r="J11" s="275">
        <v>40</v>
      </c>
      <c r="K11" s="334">
        <f>ROUNDUP(I11/J11,0)</f>
        <v>1</v>
      </c>
      <c r="L11" s="280"/>
      <c r="M11" s="333">
        <f>IF(F11="CM",IF(I11&gt;40,H11*1.5*K11,H11*K11),H11*K11)</f>
        <v>13.5</v>
      </c>
      <c r="N11" s="281">
        <v>1</v>
      </c>
      <c r="O11" s="141"/>
      <c r="P11" s="267"/>
      <c r="Q11" s="257" t="s">
        <v>269</v>
      </c>
      <c r="R11" s="257">
        <f>21*10+7</f>
        <v>217</v>
      </c>
      <c r="S11" s="258">
        <f>R11/R14</f>
        <v>0.30693069306930693</v>
      </c>
    </row>
    <row r="12" spans="1:21">
      <c r="A12" s="259"/>
      <c r="B12" s="274"/>
      <c r="C12" s="275" t="s">
        <v>268</v>
      </c>
      <c r="D12" s="276" t="s">
        <v>152</v>
      </c>
      <c r="E12" s="282"/>
      <c r="F12" s="275" t="s">
        <v>270</v>
      </c>
      <c r="G12" s="275">
        <v>36</v>
      </c>
      <c r="H12" s="323">
        <f>G12*3/8</f>
        <v>13.5</v>
      </c>
      <c r="I12" s="333">
        <f>$I$5</f>
        <v>20</v>
      </c>
      <c r="J12" s="275">
        <v>40</v>
      </c>
      <c r="K12" s="335">
        <f>ROUNDUP(I12/J12,0)</f>
        <v>1</v>
      </c>
      <c r="L12" s="283"/>
      <c r="M12" s="333">
        <f>IF(F12="CM",IF(I12&gt;40,H12*1.5*K12,H12*K12),H12*K12)</f>
        <v>13.5</v>
      </c>
      <c r="N12" s="281">
        <v>1</v>
      </c>
      <c r="O12" s="142"/>
      <c r="P12" s="267"/>
      <c r="Q12" s="257" t="s">
        <v>270</v>
      </c>
      <c r="R12" s="257">
        <f>17.5*10+21*3+7</f>
        <v>245</v>
      </c>
      <c r="S12" s="258">
        <f>R12/R13</f>
        <v>1</v>
      </c>
    </row>
    <row r="13" spans="1:21">
      <c r="A13" s="259"/>
      <c r="B13" s="274"/>
      <c r="C13" s="275" t="s">
        <v>268</v>
      </c>
      <c r="D13" s="276" t="s">
        <v>150</v>
      </c>
      <c r="E13" s="282">
        <v>3</v>
      </c>
      <c r="F13" s="275" t="s">
        <v>270</v>
      </c>
      <c r="G13" s="275">
        <v>24</v>
      </c>
      <c r="H13" s="323">
        <f>G13*3/8</f>
        <v>9</v>
      </c>
      <c r="I13" s="333">
        <f>$I$5</f>
        <v>20</v>
      </c>
      <c r="J13" s="275">
        <v>40</v>
      </c>
      <c r="K13" s="335">
        <f>ROUNDUP(I13/J13,0)</f>
        <v>1</v>
      </c>
      <c r="L13" s="283"/>
      <c r="M13" s="333">
        <f>IF(F13="CM",IF(I13&gt;40,H13*1.5*K13,H13*K13),H13*K13)</f>
        <v>9</v>
      </c>
      <c r="N13" s="281">
        <v>1</v>
      </c>
      <c r="O13" s="142"/>
      <c r="P13" s="267"/>
      <c r="Q13" s="257" t="s">
        <v>270</v>
      </c>
      <c r="R13" s="257">
        <f>17.5*10+21*3+7</f>
        <v>245</v>
      </c>
      <c r="S13" s="258">
        <f>R13/R14</f>
        <v>0.34653465346534651</v>
      </c>
    </row>
    <row r="14" spans="1:21" s="286" customFormat="1" ht="16.2" thickBot="1">
      <c r="A14" s="259"/>
      <c r="B14" s="284"/>
      <c r="C14" s="284"/>
      <c r="D14" s="248"/>
      <c r="E14" s="248"/>
      <c r="F14" s="284"/>
      <c r="G14" s="284"/>
      <c r="H14" s="284"/>
      <c r="I14" s="284"/>
      <c r="J14" s="284"/>
      <c r="K14" s="284"/>
      <c r="L14" s="284"/>
      <c r="M14" s="285"/>
      <c r="N14" s="284"/>
      <c r="O14" s="145"/>
      <c r="P14" s="267"/>
      <c r="Q14" s="257"/>
      <c r="R14" s="257">
        <f>SUM(R11:R13)</f>
        <v>707</v>
      </c>
      <c r="S14" s="257"/>
    </row>
    <row r="15" spans="1:21" s="286" customFormat="1" ht="16.2" thickBot="1">
      <c r="A15" s="268"/>
      <c r="B15" s="254"/>
      <c r="C15" s="254" t="s">
        <v>267</v>
      </c>
      <c r="D15" s="269" t="s">
        <v>153</v>
      </c>
      <c r="E15" s="287"/>
      <c r="F15" s="288"/>
      <c r="G15" s="289"/>
      <c r="H15" s="289"/>
      <c r="I15" s="289"/>
      <c r="J15" s="289"/>
      <c r="K15" s="289"/>
      <c r="L15" s="289"/>
      <c r="M15" s="254"/>
      <c r="N15" s="289"/>
      <c r="O15" s="132">
        <v>5</v>
      </c>
      <c r="P15" s="267"/>
    </row>
    <row r="16" spans="1:21" s="286" customFormat="1">
      <c r="A16" s="259"/>
      <c r="B16" s="274"/>
      <c r="C16" s="274"/>
      <c r="D16" s="256"/>
      <c r="E16" s="256"/>
      <c r="F16" s="274"/>
      <c r="G16" s="274"/>
      <c r="H16" s="274"/>
      <c r="I16" s="274"/>
      <c r="J16" s="274"/>
      <c r="K16" s="274"/>
      <c r="L16" s="274"/>
      <c r="M16" s="274"/>
      <c r="N16" s="274"/>
      <c r="O16" s="142"/>
      <c r="P16" s="267"/>
    </row>
    <row r="17" spans="1:16" s="286" customFormat="1">
      <c r="A17" s="259"/>
      <c r="B17" s="274"/>
      <c r="C17" s="275" t="s">
        <v>268</v>
      </c>
      <c r="D17" s="276" t="s">
        <v>154</v>
      </c>
      <c r="E17" s="277"/>
      <c r="F17" s="278" t="s">
        <v>270</v>
      </c>
      <c r="G17" s="275">
        <v>18</v>
      </c>
      <c r="H17" s="323">
        <f>G17*3/8</f>
        <v>6.75</v>
      </c>
      <c r="I17" s="333">
        <f>$I$5</f>
        <v>20</v>
      </c>
      <c r="J17" s="275">
        <v>40</v>
      </c>
      <c r="K17" s="333">
        <f>ROUNDUP(I17/J17,0)</f>
        <v>1</v>
      </c>
      <c r="L17" s="280"/>
      <c r="M17" s="333">
        <f>IF(F17="CM",IF(I17&gt;40,H17*1.5*K17,H17*K17),H17*K17)</f>
        <v>6.75</v>
      </c>
      <c r="N17" s="281">
        <v>1</v>
      </c>
      <c r="O17" s="141"/>
      <c r="P17" s="267"/>
    </row>
    <row r="18" spans="1:16" s="286" customFormat="1">
      <c r="A18" s="259"/>
      <c r="B18" s="274"/>
      <c r="C18" s="275" t="s">
        <v>268</v>
      </c>
      <c r="D18" s="276" t="s">
        <v>155</v>
      </c>
      <c r="E18" s="282"/>
      <c r="F18" s="275" t="s">
        <v>270</v>
      </c>
      <c r="G18" s="275">
        <v>18</v>
      </c>
      <c r="H18" s="323">
        <f>G18*3/8</f>
        <v>6.75</v>
      </c>
      <c r="I18" s="333">
        <f>$I$5</f>
        <v>20</v>
      </c>
      <c r="J18" s="275">
        <v>40</v>
      </c>
      <c r="K18" s="333">
        <f>ROUNDUP(I18/J18,0)</f>
        <v>1</v>
      </c>
      <c r="L18" s="283"/>
      <c r="M18" s="333">
        <f>IF(F18="CM",IF(I18&gt;40,H18*1.5*K18,H18*K18),H18*K18)</f>
        <v>6.75</v>
      </c>
      <c r="N18" s="281">
        <v>1</v>
      </c>
      <c r="O18" s="141"/>
      <c r="P18" s="267"/>
    </row>
    <row r="19" spans="1:16" s="251" customFormat="1" ht="16.2" thickBot="1">
      <c r="A19" s="290"/>
      <c r="B19" s="274"/>
      <c r="C19" s="274"/>
      <c r="D19" s="291"/>
      <c r="E19" s="291"/>
      <c r="F19" s="292"/>
      <c r="G19" s="274"/>
      <c r="H19" s="274"/>
      <c r="I19" s="274"/>
      <c r="J19" s="274"/>
      <c r="K19" s="274"/>
      <c r="L19" s="274"/>
      <c r="M19" s="274"/>
      <c r="N19" s="274"/>
      <c r="O19" s="152"/>
      <c r="P19" s="293"/>
    </row>
    <row r="20" spans="1:16" s="251" customFormat="1" ht="16.2" thickBot="1">
      <c r="A20" s="268"/>
      <c r="B20" s="254"/>
      <c r="C20" s="254" t="s">
        <v>267</v>
      </c>
      <c r="D20" s="269" t="s">
        <v>80</v>
      </c>
      <c r="E20" s="255"/>
      <c r="F20" s="270"/>
      <c r="G20" s="254"/>
      <c r="H20" s="254"/>
      <c r="I20" s="254"/>
      <c r="J20" s="254"/>
      <c r="K20" s="254"/>
      <c r="L20" s="254"/>
      <c r="M20" s="254"/>
      <c r="N20" s="254"/>
      <c r="O20" s="132">
        <v>5</v>
      </c>
      <c r="P20" s="267"/>
    </row>
    <row r="21" spans="1:16">
      <c r="A21" s="259"/>
      <c r="B21" s="272"/>
      <c r="C21" s="272"/>
      <c r="D21" s="273"/>
      <c r="E21" s="273"/>
      <c r="F21" s="272"/>
      <c r="G21" s="272"/>
      <c r="H21" s="272"/>
      <c r="I21" s="272"/>
      <c r="J21" s="272"/>
      <c r="K21" s="272"/>
      <c r="L21" s="272"/>
      <c r="M21" s="272"/>
      <c r="N21" s="272"/>
      <c r="O21" s="136"/>
      <c r="P21" s="267"/>
    </row>
    <row r="22" spans="1:16">
      <c r="A22" s="259"/>
      <c r="B22" s="274"/>
      <c r="C22" s="275" t="s">
        <v>268</v>
      </c>
      <c r="D22" s="276" t="s">
        <v>81</v>
      </c>
      <c r="E22" s="277">
        <v>3</v>
      </c>
      <c r="F22" s="278" t="s">
        <v>270</v>
      </c>
      <c r="G22" s="275">
        <v>18</v>
      </c>
      <c r="H22" s="323">
        <f>G22*3/8</f>
        <v>6.75</v>
      </c>
      <c r="I22" s="333">
        <f>$I$5</f>
        <v>20</v>
      </c>
      <c r="J22" s="275">
        <v>40</v>
      </c>
      <c r="K22" s="333">
        <f>ROUNDUP(I22/J22,0)</f>
        <v>1</v>
      </c>
      <c r="L22" s="280"/>
      <c r="M22" s="333">
        <f>IF(F22="CM",IF(I22&gt;40,H22*1.5*K22,H22*K22),H22*K22)</f>
        <v>6.75</v>
      </c>
      <c r="N22" s="281">
        <v>1</v>
      </c>
      <c r="O22" s="141"/>
      <c r="P22" s="267"/>
    </row>
    <row r="23" spans="1:16">
      <c r="A23" s="259"/>
      <c r="B23" s="274"/>
      <c r="C23" s="275" t="s">
        <v>268</v>
      </c>
      <c r="D23" s="276" t="s">
        <v>82</v>
      </c>
      <c r="E23" s="282">
        <v>3</v>
      </c>
      <c r="F23" s="275" t="s">
        <v>270</v>
      </c>
      <c r="G23" s="275">
        <v>18</v>
      </c>
      <c r="H23" s="323">
        <f>G23*3/8</f>
        <v>6.75</v>
      </c>
      <c r="I23" s="333">
        <f>$I$5</f>
        <v>20</v>
      </c>
      <c r="J23" s="275">
        <v>40</v>
      </c>
      <c r="K23" s="333">
        <f>ROUNDUP(I23/J23,0)</f>
        <v>1</v>
      </c>
      <c r="L23" s="283"/>
      <c r="M23" s="333">
        <f>IF(F23="CM",IF(I23&gt;40,H23*1.5*K23,H23*K23),H23*K23)</f>
        <v>6.75</v>
      </c>
      <c r="N23" s="281">
        <v>1</v>
      </c>
      <c r="O23" s="142"/>
      <c r="P23" s="267"/>
    </row>
    <row r="24" spans="1:16" s="286" customFormat="1" ht="16.2" thickBot="1">
      <c r="A24" s="259"/>
      <c r="B24" s="284"/>
      <c r="C24" s="284"/>
      <c r="D24" s="248"/>
      <c r="E24" s="248"/>
      <c r="F24" s="284"/>
      <c r="G24" s="284"/>
      <c r="H24" s="284"/>
      <c r="I24" s="284"/>
      <c r="J24" s="284"/>
      <c r="K24" s="284"/>
      <c r="L24" s="284"/>
      <c r="M24" s="285"/>
      <c r="N24" s="284"/>
      <c r="O24" s="145"/>
      <c r="P24" s="267"/>
    </row>
    <row r="25" spans="1:16" s="251" customFormat="1" ht="16.2" thickBot="1">
      <c r="A25" s="268"/>
      <c r="B25" s="254"/>
      <c r="C25" s="254" t="s">
        <v>267</v>
      </c>
      <c r="D25" s="269" t="s">
        <v>83</v>
      </c>
      <c r="E25" s="255"/>
      <c r="F25" s="270"/>
      <c r="G25" s="254"/>
      <c r="H25" s="254"/>
      <c r="I25" s="254"/>
      <c r="J25" s="254"/>
      <c r="K25" s="254"/>
      <c r="L25" s="254"/>
      <c r="M25" s="254"/>
      <c r="N25" s="254"/>
      <c r="O25" s="132">
        <v>5</v>
      </c>
      <c r="P25" s="267"/>
    </row>
    <row r="26" spans="1:16">
      <c r="A26" s="259"/>
      <c r="B26" s="272"/>
      <c r="C26" s="272"/>
      <c r="D26" s="273"/>
      <c r="E26" s="273"/>
      <c r="F26" s="272"/>
      <c r="G26" s="272"/>
      <c r="H26" s="272"/>
      <c r="I26" s="272"/>
      <c r="J26" s="272"/>
      <c r="K26" s="272"/>
      <c r="L26" s="272"/>
      <c r="M26" s="272"/>
      <c r="N26" s="272"/>
      <c r="O26" s="136"/>
      <c r="P26" s="267"/>
    </row>
    <row r="27" spans="1:16">
      <c r="A27" s="259"/>
      <c r="B27" s="274"/>
      <c r="C27" s="275" t="s">
        <v>268</v>
      </c>
      <c r="D27" s="173" t="s">
        <v>324</v>
      </c>
      <c r="E27" s="277">
        <v>3</v>
      </c>
      <c r="F27" s="278" t="s">
        <v>269</v>
      </c>
      <c r="G27" s="275">
        <v>21</v>
      </c>
      <c r="H27" s="323">
        <v>0</v>
      </c>
      <c r="I27" s="333">
        <f>$I$5</f>
        <v>20</v>
      </c>
      <c r="J27" s="275">
        <v>250</v>
      </c>
      <c r="K27" s="333">
        <f>ROUNDUP(I27/J27,0)</f>
        <v>1</v>
      </c>
      <c r="L27" s="280"/>
      <c r="M27" s="333">
        <f>IF(F27="CM",IF(I27&gt;40,H27*1.5*K27,H27*K27),H27*K27)</f>
        <v>0</v>
      </c>
      <c r="N27" s="281">
        <v>1</v>
      </c>
      <c r="O27" s="141"/>
      <c r="P27" s="267"/>
    </row>
    <row r="28" spans="1:16">
      <c r="A28" s="259"/>
      <c r="B28" s="274"/>
      <c r="C28" s="275" t="s">
        <v>268</v>
      </c>
      <c r="D28" s="173" t="s">
        <v>93</v>
      </c>
      <c r="E28" s="282"/>
      <c r="F28" s="275" t="s">
        <v>270</v>
      </c>
      <c r="G28" s="275">
        <v>17.5</v>
      </c>
      <c r="H28" s="323">
        <f>G28/2</f>
        <v>8.75</v>
      </c>
      <c r="I28" s="333">
        <f>$I$5</f>
        <v>20</v>
      </c>
      <c r="J28" s="275">
        <v>40</v>
      </c>
      <c r="K28" s="333">
        <f>ROUNDUP(I28/J28,0)</f>
        <v>1</v>
      </c>
      <c r="L28" s="283"/>
      <c r="M28" s="333">
        <f>IF(F28="CM",IF(I28&gt;40,H28*1.5*K28,H28*K28),H28*K28)</f>
        <v>8.75</v>
      </c>
      <c r="N28" s="281">
        <v>1</v>
      </c>
      <c r="O28" s="142"/>
      <c r="P28" s="267"/>
    </row>
    <row r="29" spans="1:16" s="286" customFormat="1" ht="16.2" thickBot="1">
      <c r="A29" s="259"/>
      <c r="B29" s="284"/>
      <c r="C29" s="284"/>
      <c r="D29" s="248"/>
      <c r="E29" s="248"/>
      <c r="F29" s="284"/>
      <c r="G29" s="284"/>
      <c r="H29" s="284"/>
      <c r="I29" s="284"/>
      <c r="J29" s="284"/>
      <c r="K29" s="284"/>
      <c r="L29" s="284"/>
      <c r="M29" s="285"/>
      <c r="N29" s="284"/>
      <c r="O29" s="145"/>
      <c r="P29" s="267"/>
    </row>
    <row r="30" spans="1:16" s="286" customFormat="1" ht="16.2" thickBot="1">
      <c r="A30" s="268"/>
      <c r="B30" s="294"/>
      <c r="C30" s="294" t="s">
        <v>267</v>
      </c>
      <c r="D30" s="295" t="s">
        <v>85</v>
      </c>
      <c r="E30" s="296"/>
      <c r="F30" s="297"/>
      <c r="G30" s="298"/>
      <c r="H30" s="298"/>
      <c r="I30" s="298"/>
      <c r="J30" s="298"/>
      <c r="K30" s="298"/>
      <c r="L30" s="298"/>
      <c r="M30" s="294"/>
      <c r="N30" s="298"/>
      <c r="O30" s="157">
        <v>5</v>
      </c>
      <c r="P30" s="267"/>
    </row>
    <row r="31" spans="1:16" s="286" customFormat="1">
      <c r="A31" s="259"/>
      <c r="B31" s="272"/>
      <c r="C31" s="272"/>
      <c r="D31" s="299" t="s">
        <v>4</v>
      </c>
      <c r="E31" s="299"/>
      <c r="F31" s="272"/>
      <c r="G31" s="272"/>
      <c r="H31" s="272"/>
      <c r="I31" s="272"/>
      <c r="J31" s="272"/>
      <c r="K31" s="272"/>
      <c r="L31" s="272"/>
      <c r="M31" s="272"/>
      <c r="N31" s="272"/>
      <c r="O31" s="136"/>
      <c r="P31" s="267"/>
    </row>
    <row r="32" spans="1:16" s="286" customFormat="1" ht="15.75" customHeight="1">
      <c r="A32" s="259"/>
      <c r="B32" s="274"/>
      <c r="C32" s="275" t="s">
        <v>268</v>
      </c>
      <c r="D32" s="173" t="s">
        <v>325</v>
      </c>
      <c r="E32" s="277"/>
      <c r="F32" s="278" t="s">
        <v>269</v>
      </c>
      <c r="G32" s="275">
        <v>21</v>
      </c>
      <c r="H32" s="323">
        <v>0</v>
      </c>
      <c r="I32" s="333">
        <f>IF($G$38&lt;&gt;0,$I$5/3,IF($G$35&lt;&gt;0,$I$5/2,$I$5))</f>
        <v>20</v>
      </c>
      <c r="J32" s="275">
        <v>250</v>
      </c>
      <c r="K32" s="333">
        <f>ROUNDUP(I32/J32,0)</f>
        <v>1</v>
      </c>
      <c r="L32" s="280"/>
      <c r="M32" s="333">
        <f>IF(F32="CM",IF(I32&gt;40,H32*1.5*K32,H32*K32),H32*K32)</f>
        <v>0</v>
      </c>
      <c r="N32" s="281">
        <v>1</v>
      </c>
      <c r="O32" s="141"/>
      <c r="P32" s="267"/>
    </row>
    <row r="33" spans="1:18" s="286" customFormat="1">
      <c r="A33" s="259"/>
      <c r="B33" s="274"/>
      <c r="C33" s="275" t="s">
        <v>268</v>
      </c>
      <c r="D33" s="173" t="s">
        <v>39</v>
      </c>
      <c r="E33" s="282"/>
      <c r="F33" s="275" t="s">
        <v>270</v>
      </c>
      <c r="G33" s="275">
        <v>17.5</v>
      </c>
      <c r="H33" s="323">
        <f>G33/2</f>
        <v>8.75</v>
      </c>
      <c r="I33" s="333">
        <f>IF($G$38&lt;&gt;0,$I$5/3,IF($G$35&lt;&gt;0,$I$5/2,$I$5))</f>
        <v>20</v>
      </c>
      <c r="J33" s="275">
        <v>40</v>
      </c>
      <c r="K33" s="333">
        <f>ROUNDUP(I33/J33,0)</f>
        <v>1</v>
      </c>
      <c r="L33" s="283"/>
      <c r="M33" s="333">
        <f>IF(F33="CM",IF(I33&gt;40,H33*1.5*K33,H33*K33),H33*K33)</f>
        <v>8.75</v>
      </c>
      <c r="N33" s="281">
        <v>1</v>
      </c>
      <c r="O33" s="141"/>
      <c r="P33" s="267"/>
    </row>
    <row r="34" spans="1:18" s="286" customFormat="1">
      <c r="A34" s="259"/>
      <c r="B34" s="274"/>
      <c r="C34" s="300" t="s">
        <v>161</v>
      </c>
      <c r="D34" s="301" t="s">
        <v>57</v>
      </c>
      <c r="E34" s="301"/>
      <c r="F34" s="274"/>
      <c r="G34" s="274"/>
      <c r="H34" s="274"/>
      <c r="I34" s="274"/>
      <c r="J34" s="274"/>
      <c r="K34" s="274"/>
      <c r="L34" s="274"/>
      <c r="M34" s="274"/>
      <c r="N34" s="274"/>
      <c r="O34" s="142"/>
      <c r="P34" s="267"/>
    </row>
    <row r="35" spans="1:18" s="286" customFormat="1">
      <c r="A35" s="259"/>
      <c r="B35" s="274"/>
      <c r="C35" s="275" t="s">
        <v>268</v>
      </c>
      <c r="D35" s="276"/>
      <c r="E35" s="277"/>
      <c r="F35" s="278" t="s">
        <v>269</v>
      </c>
      <c r="G35" s="279"/>
      <c r="H35" s="279">
        <f>G35</f>
        <v>0</v>
      </c>
      <c r="I35" s="333">
        <f>IF($G$38&lt;&gt;0,$I$5/3,IF($G$35&lt;&gt;0,$I$5/2,$I$5))</f>
        <v>20</v>
      </c>
      <c r="J35" s="275">
        <v>250</v>
      </c>
      <c r="K35" s="333">
        <f>ROUNDUP(I35/J35,0)</f>
        <v>1</v>
      </c>
      <c r="L35" s="280"/>
      <c r="M35" s="333">
        <f>IF(F35="CM",IF(I35&gt;40,H35*1.5*K35,H35*K35),H35*K35)</f>
        <v>0</v>
      </c>
      <c r="N35" s="281">
        <v>1</v>
      </c>
      <c r="O35" s="141"/>
      <c r="P35" s="267"/>
    </row>
    <row r="36" spans="1:18" s="286" customFormat="1">
      <c r="A36" s="259"/>
      <c r="B36" s="274"/>
      <c r="C36" s="275" t="s">
        <v>268</v>
      </c>
      <c r="D36" s="276"/>
      <c r="E36" s="282"/>
      <c r="F36" s="275" t="s">
        <v>270</v>
      </c>
      <c r="G36" s="279"/>
      <c r="H36" s="279">
        <f>G36</f>
        <v>0</v>
      </c>
      <c r="I36" s="333">
        <f>IF($G$38&lt;&gt;0,$I$5/3,IF($G$35&lt;&gt;0,$I$5/2,$I$5))</f>
        <v>20</v>
      </c>
      <c r="J36" s="275">
        <v>40</v>
      </c>
      <c r="K36" s="333">
        <f>ROUNDUP(I36/J36,0)</f>
        <v>1</v>
      </c>
      <c r="L36" s="283"/>
      <c r="M36" s="333">
        <f>IF(F36="CM",IF(I36&gt;40,H36*1.5*K36,H36*K36),H36*K36)</f>
        <v>0</v>
      </c>
      <c r="N36" s="281">
        <v>1</v>
      </c>
      <c r="O36" s="141"/>
      <c r="P36" s="267"/>
    </row>
    <row r="37" spans="1:18" s="286" customFormat="1">
      <c r="A37" s="302"/>
      <c r="B37" s="274"/>
      <c r="C37" s="300" t="s">
        <v>161</v>
      </c>
      <c r="D37" s="301" t="s">
        <v>126</v>
      </c>
      <c r="E37" s="301"/>
      <c r="F37" s="274"/>
      <c r="G37" s="274"/>
      <c r="H37" s="274"/>
      <c r="I37" s="274"/>
      <c r="J37" s="274"/>
      <c r="K37" s="274"/>
      <c r="L37" s="274"/>
      <c r="M37" s="274"/>
      <c r="N37" s="274"/>
      <c r="O37" s="152"/>
      <c r="P37" s="267"/>
    </row>
    <row r="38" spans="1:18" s="286" customFormat="1">
      <c r="A38" s="302"/>
      <c r="B38" s="274"/>
      <c r="C38" s="275" t="s">
        <v>268</v>
      </c>
      <c r="D38" s="276"/>
      <c r="E38" s="277"/>
      <c r="F38" s="278" t="s">
        <v>269</v>
      </c>
      <c r="G38" s="279"/>
      <c r="H38" s="279">
        <f>G38</f>
        <v>0</v>
      </c>
      <c r="I38" s="333">
        <f>IF($G$38&lt;&gt;0,$I$5/3,IF($G$35&lt;&gt;0,$I$5/2,$I$5))</f>
        <v>20</v>
      </c>
      <c r="J38" s="275">
        <v>250</v>
      </c>
      <c r="K38" s="333">
        <f>ROUNDUP(I38/J38,0)</f>
        <v>1</v>
      </c>
      <c r="L38" s="280"/>
      <c r="M38" s="333">
        <f>IF(F38="CM",IF(I38&gt;40,H38*1.5*K38,H38*K38),H38*K38)</f>
        <v>0</v>
      </c>
      <c r="N38" s="281">
        <v>1</v>
      </c>
      <c r="O38" s="152"/>
      <c r="P38" s="267"/>
    </row>
    <row r="39" spans="1:18" s="286" customFormat="1">
      <c r="A39" s="302"/>
      <c r="B39" s="274"/>
      <c r="C39" s="275" t="s">
        <v>268</v>
      </c>
      <c r="D39" s="276"/>
      <c r="E39" s="282"/>
      <c r="F39" s="275" t="s">
        <v>270</v>
      </c>
      <c r="G39" s="279"/>
      <c r="H39" s="279">
        <f>G39</f>
        <v>0</v>
      </c>
      <c r="I39" s="333">
        <f>IF($G$38&lt;&gt;0,$I$5/3,IF($G$35&lt;&gt;0,$I$5/2,$I$5))</f>
        <v>20</v>
      </c>
      <c r="J39" s="275">
        <v>40</v>
      </c>
      <c r="K39" s="333">
        <f>ROUNDUP(I39/J39,0)</f>
        <v>1</v>
      </c>
      <c r="L39" s="283"/>
      <c r="M39" s="333">
        <f>IF(F39="CM",IF(I39&gt;40,H39*1.5*K39,H39*K39),H39*K39)</f>
        <v>0</v>
      </c>
      <c r="N39" s="281">
        <v>1</v>
      </c>
      <c r="O39" s="152"/>
      <c r="P39" s="267"/>
    </row>
    <row r="40" spans="1:18" s="286" customFormat="1" ht="16.2" thickBot="1">
      <c r="A40" s="302"/>
      <c r="B40" s="284"/>
      <c r="C40" s="284"/>
      <c r="D40" s="303"/>
      <c r="E40" s="303"/>
      <c r="F40" s="284"/>
      <c r="G40" s="284"/>
      <c r="H40" s="284"/>
      <c r="I40" s="284"/>
      <c r="J40" s="284"/>
      <c r="K40" s="284"/>
      <c r="L40" s="284"/>
      <c r="M40" s="284"/>
      <c r="N40" s="284"/>
      <c r="O40" s="161"/>
      <c r="P40" s="267"/>
    </row>
    <row r="41" spans="1:18" s="251" customFormat="1" ht="16.2" thickBot="1">
      <c r="A41" s="304"/>
      <c r="B41" s="289"/>
      <c r="C41" s="305" t="s">
        <v>267</v>
      </c>
      <c r="D41" s="306" t="s">
        <v>307</v>
      </c>
      <c r="E41" s="306"/>
      <c r="F41" s="307"/>
      <c r="G41" s="305"/>
      <c r="H41" s="305"/>
      <c r="I41" s="305"/>
      <c r="J41" s="305"/>
      <c r="K41" s="289"/>
      <c r="L41" s="289"/>
      <c r="M41" s="289"/>
      <c r="N41" s="305"/>
      <c r="O41" s="166">
        <v>5</v>
      </c>
      <c r="P41" s="293"/>
      <c r="Q41" s="308"/>
    </row>
    <row r="42" spans="1:18">
      <c r="A42" s="290"/>
      <c r="B42" s="272"/>
      <c r="C42" s="274"/>
      <c r="D42" s="256" t="s">
        <v>272</v>
      </c>
      <c r="E42" s="256"/>
      <c r="F42" s="274"/>
      <c r="G42" s="274"/>
      <c r="H42" s="274"/>
      <c r="I42" s="274"/>
      <c r="J42" s="274"/>
      <c r="K42" s="274"/>
      <c r="L42" s="274"/>
      <c r="M42" s="274"/>
      <c r="N42" s="309"/>
      <c r="O42" s="142"/>
      <c r="P42" s="293"/>
      <c r="R42" s="310"/>
    </row>
    <row r="43" spans="1:18">
      <c r="A43" s="290"/>
      <c r="B43" s="274"/>
      <c r="C43" s="169" t="s">
        <v>268</v>
      </c>
      <c r="D43" s="201" t="s">
        <v>330</v>
      </c>
      <c r="E43" s="201"/>
      <c r="F43" s="202" t="s">
        <v>270</v>
      </c>
      <c r="G43" s="202">
        <v>21</v>
      </c>
      <c r="H43" s="279">
        <f>G43</f>
        <v>21</v>
      </c>
      <c r="I43" s="333">
        <f>$I$5</f>
        <v>20</v>
      </c>
      <c r="J43" s="275">
        <v>30</v>
      </c>
      <c r="K43" s="335">
        <f>ROUNDUP(I43/J43,0)</f>
        <v>1</v>
      </c>
      <c r="L43" s="283"/>
      <c r="M43" s="333">
        <f>IF(F43="CM",IF(I43&gt;40,H43*1.5*K43,H43*K43),H43*K43)</f>
        <v>21</v>
      </c>
      <c r="N43" s="279">
        <v>1</v>
      </c>
      <c r="O43" s="142"/>
      <c r="P43" s="293"/>
    </row>
    <row r="44" spans="1:18">
      <c r="A44" s="290"/>
      <c r="B44" s="274"/>
      <c r="C44" s="169" t="s">
        <v>268</v>
      </c>
      <c r="D44" s="201" t="s">
        <v>327</v>
      </c>
      <c r="E44" s="201"/>
      <c r="F44" s="202" t="s">
        <v>270</v>
      </c>
      <c r="G44" s="202">
        <v>10.5</v>
      </c>
      <c r="H44" s="279">
        <f>G44</f>
        <v>10.5</v>
      </c>
      <c r="I44" s="333">
        <f>$I$5</f>
        <v>20</v>
      </c>
      <c r="J44" s="275">
        <v>40</v>
      </c>
      <c r="K44" s="335">
        <f>ROUNDUP(I44/J44,0)</f>
        <v>1</v>
      </c>
      <c r="L44" s="283"/>
      <c r="M44" s="333">
        <f>IF(F44="CM",IF(I44&gt;40,H44*1.5*K44,H44*K44),H44*K44)</f>
        <v>10.5</v>
      </c>
      <c r="N44" s="279">
        <v>1</v>
      </c>
      <c r="O44" s="142"/>
      <c r="P44" s="293"/>
    </row>
    <row r="45" spans="1:18">
      <c r="A45" s="290"/>
      <c r="B45" s="274"/>
      <c r="C45" s="169" t="s">
        <v>268</v>
      </c>
      <c r="D45" s="201" t="s">
        <v>167</v>
      </c>
      <c r="E45" s="201"/>
      <c r="F45" s="202" t="s">
        <v>269</v>
      </c>
      <c r="G45" s="202">
        <v>7</v>
      </c>
      <c r="H45" s="279">
        <f>G45</f>
        <v>7</v>
      </c>
      <c r="I45" s="333">
        <f>$I$5</f>
        <v>20</v>
      </c>
      <c r="J45" s="275">
        <v>250</v>
      </c>
      <c r="K45" s="335">
        <f>ROUNDUP(I45/J45,0)</f>
        <v>1</v>
      </c>
      <c r="L45" s="283"/>
      <c r="M45" s="333">
        <f>IF(F45="CM",IF(I45&gt;40,H45*1.5*K45,H45*K45),H45*K45)</f>
        <v>7</v>
      </c>
      <c r="N45" s="279">
        <v>1</v>
      </c>
      <c r="O45" s="142"/>
      <c r="P45" s="293"/>
    </row>
    <row r="46" spans="1:18">
      <c r="A46" s="290"/>
      <c r="B46" s="274"/>
      <c r="C46" s="169" t="s">
        <v>268</v>
      </c>
      <c r="D46" s="201" t="s">
        <v>167</v>
      </c>
      <c r="E46" s="203">
        <v>7</v>
      </c>
      <c r="F46" s="202" t="s">
        <v>270</v>
      </c>
      <c r="G46" s="202">
        <v>7</v>
      </c>
      <c r="H46" s="279">
        <f>G46</f>
        <v>7</v>
      </c>
      <c r="I46" s="333">
        <f>$I$5</f>
        <v>20</v>
      </c>
      <c r="J46" s="275">
        <v>24</v>
      </c>
      <c r="K46" s="335">
        <f>ROUNDUP(I46/J46,0)</f>
        <v>1</v>
      </c>
      <c r="L46" s="283"/>
      <c r="M46" s="333">
        <f>IF(F46="CM",IF(I46&gt;40,H46*1.5*K46,H46*K46),H46*K46)</f>
        <v>7</v>
      </c>
      <c r="N46" s="279">
        <v>1</v>
      </c>
      <c r="O46" s="142"/>
      <c r="P46" s="293"/>
    </row>
    <row r="47" spans="1:18" ht="16.2" thickBot="1">
      <c r="A47" s="290"/>
      <c r="B47" s="284"/>
      <c r="C47" s="284"/>
      <c r="D47" s="248"/>
      <c r="E47" s="248"/>
      <c r="F47" s="284"/>
      <c r="G47" s="284"/>
      <c r="H47" s="284"/>
      <c r="I47" s="284"/>
      <c r="J47" s="284"/>
      <c r="K47" s="284"/>
      <c r="L47" s="284"/>
      <c r="M47" s="284"/>
      <c r="N47" s="284"/>
      <c r="O47" s="145"/>
      <c r="P47" s="293"/>
    </row>
    <row r="48" spans="1:18" ht="16.2" thickBot="1">
      <c r="A48" s="290"/>
      <c r="B48" s="254"/>
      <c r="C48" s="254"/>
      <c r="D48" s="255" t="s">
        <v>163</v>
      </c>
      <c r="E48" s="117">
        <f>SUM(E49:E86)-SUM(E76:E77)</f>
        <v>18</v>
      </c>
      <c r="F48" s="255"/>
      <c r="G48" s="239">
        <f>SUM(G50:G86)-SUM(G76:G77)-SUM(G79:G80)</f>
        <v>276.5</v>
      </c>
      <c r="H48" s="239">
        <f>SUM(H50:H86)-SUM(H76:H77)-SUM(H79:H80)</f>
        <v>150.5</v>
      </c>
      <c r="I48" s="254"/>
      <c r="J48" s="254"/>
      <c r="K48" s="254"/>
      <c r="L48" s="254">
        <f>SUM(L50:L86)</f>
        <v>0</v>
      </c>
      <c r="M48" s="254">
        <f>SUM(M50:M86)</f>
        <v>150.5</v>
      </c>
      <c r="N48" s="254"/>
      <c r="O48" s="120">
        <f>SUM(O50:O82)</f>
        <v>30</v>
      </c>
      <c r="P48" s="311"/>
    </row>
    <row r="49" spans="1:16" ht="29.4" thickBot="1">
      <c r="A49" s="259"/>
      <c r="B49" s="246" t="s">
        <v>271</v>
      </c>
      <c r="C49" s="260"/>
      <c r="D49" s="261" t="s">
        <v>266</v>
      </c>
      <c r="E49" s="247"/>
      <c r="F49" s="262"/>
      <c r="G49" s="263"/>
      <c r="H49" s="263"/>
      <c r="I49" s="263"/>
      <c r="J49" s="263" t="s">
        <v>158</v>
      </c>
      <c r="K49" s="264" t="s">
        <v>120</v>
      </c>
      <c r="L49" s="264"/>
      <c r="M49" s="265"/>
      <c r="N49" s="263" t="s">
        <v>159</v>
      </c>
      <c r="O49" s="266" t="s">
        <v>207</v>
      </c>
      <c r="P49" s="267"/>
    </row>
    <row r="50" spans="1:16" s="251" customFormat="1" ht="16.2" thickBot="1">
      <c r="A50" s="268"/>
      <c r="B50" s="254"/>
      <c r="C50" s="254" t="s">
        <v>267</v>
      </c>
      <c r="D50" s="269" t="s">
        <v>326</v>
      </c>
      <c r="E50" s="255"/>
      <c r="F50" s="270"/>
      <c r="G50" s="254"/>
      <c r="H50" s="254"/>
      <c r="I50" s="254"/>
      <c r="J50" s="254"/>
      <c r="K50" s="254"/>
      <c r="L50" s="254"/>
      <c r="M50" s="254"/>
      <c r="N50" s="254"/>
      <c r="O50" s="132">
        <v>5</v>
      </c>
      <c r="P50" s="267"/>
    </row>
    <row r="51" spans="1:16">
      <c r="A51" s="259"/>
      <c r="B51" s="272"/>
      <c r="C51" s="272"/>
      <c r="D51" s="273"/>
      <c r="E51" s="273"/>
      <c r="F51" s="272"/>
      <c r="G51" s="272"/>
      <c r="H51" s="272"/>
      <c r="I51" s="272"/>
      <c r="J51" s="272"/>
      <c r="K51" s="272"/>
      <c r="L51" s="272"/>
      <c r="M51" s="272"/>
      <c r="N51" s="272"/>
      <c r="O51" s="136"/>
      <c r="P51" s="267"/>
    </row>
    <row r="52" spans="1:16">
      <c r="A52" s="259"/>
      <c r="B52" s="274"/>
      <c r="C52" s="275" t="s">
        <v>268</v>
      </c>
      <c r="D52" s="276" t="s">
        <v>151</v>
      </c>
      <c r="E52" s="277">
        <v>3</v>
      </c>
      <c r="F52" s="278" t="s">
        <v>270</v>
      </c>
      <c r="G52" s="275">
        <v>36</v>
      </c>
      <c r="H52" s="323">
        <f>G52*3/8</f>
        <v>13.5</v>
      </c>
      <c r="I52" s="333">
        <f>$I$5</f>
        <v>20</v>
      </c>
      <c r="J52" s="275">
        <v>40</v>
      </c>
      <c r="K52" s="334">
        <f>ROUNDUP(I52/J52,0)</f>
        <v>1</v>
      </c>
      <c r="L52" s="280"/>
      <c r="M52" s="333">
        <f>IF(F52="CM",IF(I52&gt;40,H52*1.5*K52,H52*K52),H52*K52)</f>
        <v>13.5</v>
      </c>
      <c r="N52" s="281">
        <v>1</v>
      </c>
      <c r="O52" s="141"/>
      <c r="P52" s="267"/>
    </row>
    <row r="53" spans="1:16">
      <c r="A53" s="259"/>
      <c r="B53" s="274"/>
      <c r="C53" s="275" t="s">
        <v>268</v>
      </c>
      <c r="D53" s="276" t="s">
        <v>152</v>
      </c>
      <c r="E53" s="282">
        <v>3</v>
      </c>
      <c r="F53" s="275" t="s">
        <v>270</v>
      </c>
      <c r="G53" s="275">
        <v>36</v>
      </c>
      <c r="H53" s="323">
        <f>G53*3/8</f>
        <v>13.5</v>
      </c>
      <c r="I53" s="333">
        <f>$I$5</f>
        <v>20</v>
      </c>
      <c r="J53" s="275">
        <v>40</v>
      </c>
      <c r="K53" s="335">
        <f>ROUNDUP(I53/J53,0)</f>
        <v>1</v>
      </c>
      <c r="L53" s="283"/>
      <c r="M53" s="333">
        <f>IF(F53="CM",IF(I53&gt;40,H53*1.5*K53,H53*K53),H53*K53)</f>
        <v>13.5</v>
      </c>
      <c r="N53" s="281">
        <v>1</v>
      </c>
      <c r="O53" s="142"/>
      <c r="P53" s="267"/>
    </row>
    <row r="54" spans="1:16">
      <c r="A54" s="259"/>
      <c r="B54" s="274"/>
      <c r="C54" s="275" t="s">
        <v>268</v>
      </c>
      <c r="D54" s="276" t="s">
        <v>150</v>
      </c>
      <c r="E54" s="282"/>
      <c r="F54" s="275" t="s">
        <v>270</v>
      </c>
      <c r="G54" s="275">
        <v>24</v>
      </c>
      <c r="H54" s="323">
        <f>G54*3/8</f>
        <v>9</v>
      </c>
      <c r="I54" s="333">
        <f>$I$5</f>
        <v>20</v>
      </c>
      <c r="J54" s="275">
        <v>40</v>
      </c>
      <c r="K54" s="335">
        <f>ROUNDUP(I54/J54,0)</f>
        <v>1</v>
      </c>
      <c r="L54" s="283"/>
      <c r="M54" s="333">
        <f>IF(F54="CM",IF(I54&gt;40,H54*1.5*K54,H54*K54),H54*K54)</f>
        <v>9</v>
      </c>
      <c r="N54" s="281">
        <v>1</v>
      </c>
      <c r="O54" s="142"/>
      <c r="P54" s="267"/>
    </row>
    <row r="55" spans="1:16" s="286" customFormat="1" ht="16.2" thickBot="1">
      <c r="A55" s="259"/>
      <c r="B55" s="284"/>
      <c r="C55" s="284"/>
      <c r="D55" s="248"/>
      <c r="E55" s="248"/>
      <c r="F55" s="284"/>
      <c r="G55" s="284"/>
      <c r="H55" s="284"/>
      <c r="I55" s="284"/>
      <c r="J55" s="284"/>
      <c r="K55" s="284"/>
      <c r="L55" s="284"/>
      <c r="M55" s="285"/>
      <c r="N55" s="284"/>
      <c r="O55" s="145"/>
      <c r="P55" s="267"/>
    </row>
    <row r="56" spans="1:16" s="286" customFormat="1" ht="16.2" thickBot="1">
      <c r="A56" s="268"/>
      <c r="B56" s="254"/>
      <c r="C56" s="254" t="s">
        <v>267</v>
      </c>
      <c r="D56" s="269" t="s">
        <v>89</v>
      </c>
      <c r="E56" s="287"/>
      <c r="F56" s="288"/>
      <c r="G56" s="289"/>
      <c r="H56" s="289"/>
      <c r="I56" s="289"/>
      <c r="J56" s="289"/>
      <c r="K56" s="289"/>
      <c r="L56" s="289"/>
      <c r="M56" s="254"/>
      <c r="N56" s="289"/>
      <c r="O56" s="132">
        <v>5</v>
      </c>
      <c r="P56" s="267"/>
    </row>
    <row r="57" spans="1:16" s="286" customFormat="1">
      <c r="A57" s="259"/>
      <c r="B57" s="274"/>
      <c r="C57" s="274"/>
      <c r="D57" s="256"/>
      <c r="E57" s="256"/>
      <c r="F57" s="274"/>
      <c r="G57" s="274"/>
      <c r="H57" s="274"/>
      <c r="I57" s="274"/>
      <c r="J57" s="274"/>
      <c r="K57" s="274"/>
      <c r="L57" s="274"/>
      <c r="M57" s="274"/>
      <c r="N57" s="274"/>
      <c r="O57" s="142"/>
      <c r="P57" s="267"/>
    </row>
    <row r="58" spans="1:16" s="286" customFormat="1">
      <c r="A58" s="259"/>
      <c r="B58" s="274"/>
      <c r="C58" s="275" t="s">
        <v>268</v>
      </c>
      <c r="D58" s="276" t="s">
        <v>154</v>
      </c>
      <c r="E58" s="277">
        <v>3</v>
      </c>
      <c r="F58" s="278" t="s">
        <v>270</v>
      </c>
      <c r="G58" s="275">
        <v>18</v>
      </c>
      <c r="H58" s="323">
        <f>G58*3/8</f>
        <v>6.75</v>
      </c>
      <c r="I58" s="333">
        <f>$I$5</f>
        <v>20</v>
      </c>
      <c r="J58" s="275">
        <v>40</v>
      </c>
      <c r="K58" s="333">
        <f>ROUNDUP(I58/J58,0)</f>
        <v>1</v>
      </c>
      <c r="L58" s="280"/>
      <c r="M58" s="333">
        <f>IF(F58="CM",IF(I58&gt;40,H58*1.5*K58,H58*K58),H58*K58)</f>
        <v>6.75</v>
      </c>
      <c r="N58" s="281">
        <v>1</v>
      </c>
      <c r="O58" s="141"/>
      <c r="P58" s="267"/>
    </row>
    <row r="59" spans="1:16" s="286" customFormat="1">
      <c r="A59" s="259"/>
      <c r="B59" s="274"/>
      <c r="C59" s="275" t="s">
        <v>268</v>
      </c>
      <c r="D59" s="276" t="s">
        <v>88</v>
      </c>
      <c r="E59" s="282">
        <v>3</v>
      </c>
      <c r="F59" s="275" t="s">
        <v>270</v>
      </c>
      <c r="G59" s="275">
        <v>18</v>
      </c>
      <c r="H59" s="323">
        <f>G59*3/8</f>
        <v>6.75</v>
      </c>
      <c r="I59" s="333">
        <f>$I$5</f>
        <v>20</v>
      </c>
      <c r="J59" s="275">
        <v>40</v>
      </c>
      <c r="K59" s="333">
        <f>ROUNDUP(I59/J59,0)</f>
        <v>1</v>
      </c>
      <c r="L59" s="283"/>
      <c r="M59" s="333">
        <f>IF(F59="CM",IF(I59&gt;40,H59*1.5*K59,H59*K59),H59*K59)</f>
        <v>6.75</v>
      </c>
      <c r="N59" s="281">
        <v>1</v>
      </c>
      <c r="O59" s="141"/>
      <c r="P59" s="267"/>
    </row>
    <row r="60" spans="1:16" s="251" customFormat="1" ht="16.2" thickBot="1">
      <c r="A60" s="290"/>
      <c r="B60" s="274"/>
      <c r="C60" s="274"/>
      <c r="D60" s="291"/>
      <c r="E60" s="291"/>
      <c r="F60" s="292"/>
      <c r="G60" s="274"/>
      <c r="H60" s="274"/>
      <c r="I60" s="274"/>
      <c r="J60" s="274"/>
      <c r="K60" s="274"/>
      <c r="L60" s="274"/>
      <c r="M60" s="274"/>
      <c r="N60" s="274"/>
      <c r="O60" s="152"/>
      <c r="P60" s="293"/>
    </row>
    <row r="61" spans="1:16" s="251" customFormat="1" ht="16.2" thickBot="1">
      <c r="A61" s="268"/>
      <c r="B61" s="254"/>
      <c r="C61" s="254" t="s">
        <v>267</v>
      </c>
      <c r="D61" s="269" t="s">
        <v>90</v>
      </c>
      <c r="E61" s="255"/>
      <c r="F61" s="270"/>
      <c r="G61" s="254"/>
      <c r="H61" s="254"/>
      <c r="I61" s="254"/>
      <c r="J61" s="254"/>
      <c r="K61" s="254"/>
      <c r="L61" s="254"/>
      <c r="M61" s="254"/>
      <c r="N61" s="254"/>
      <c r="O61" s="132">
        <v>5</v>
      </c>
      <c r="P61" s="267"/>
    </row>
    <row r="62" spans="1:16">
      <c r="A62" s="259"/>
      <c r="B62" s="272"/>
      <c r="C62" s="272"/>
      <c r="D62" s="273"/>
      <c r="E62" s="273"/>
      <c r="F62" s="272"/>
      <c r="G62" s="272"/>
      <c r="H62" s="272"/>
      <c r="I62" s="272"/>
      <c r="J62" s="272"/>
      <c r="K62" s="272"/>
      <c r="L62" s="272"/>
      <c r="M62" s="272"/>
      <c r="N62" s="272"/>
      <c r="O62" s="136"/>
      <c r="P62" s="267"/>
    </row>
    <row r="63" spans="1:16">
      <c r="A63" s="259"/>
      <c r="B63" s="274"/>
      <c r="C63" s="275" t="s">
        <v>268</v>
      </c>
      <c r="D63" s="276" t="s">
        <v>81</v>
      </c>
      <c r="E63" s="277"/>
      <c r="F63" s="278" t="s">
        <v>270</v>
      </c>
      <c r="G63" s="275">
        <v>18</v>
      </c>
      <c r="H63" s="323">
        <f>G63*3/8</f>
        <v>6.75</v>
      </c>
      <c r="I63" s="333">
        <f>$I$5</f>
        <v>20</v>
      </c>
      <c r="J63" s="275">
        <v>40</v>
      </c>
      <c r="K63" s="333">
        <f>ROUNDUP(I63/J63,0)</f>
        <v>1</v>
      </c>
      <c r="L63" s="280"/>
      <c r="M63" s="333">
        <f>IF(F63="CM",IF(I63&gt;40,H63*1.5*K63,H63*K63),H63*K63)</f>
        <v>6.75</v>
      </c>
      <c r="N63" s="281">
        <v>1</v>
      </c>
      <c r="O63" s="141"/>
      <c r="P63" s="267"/>
    </row>
    <row r="64" spans="1:16">
      <c r="A64" s="259"/>
      <c r="B64" s="274"/>
      <c r="C64" s="275" t="s">
        <v>268</v>
      </c>
      <c r="D64" s="276" t="s">
        <v>91</v>
      </c>
      <c r="E64" s="282"/>
      <c r="F64" s="275" t="s">
        <v>270</v>
      </c>
      <c r="G64" s="275">
        <v>18</v>
      </c>
      <c r="H64" s="323">
        <f>G64*3/8</f>
        <v>6.75</v>
      </c>
      <c r="I64" s="333">
        <f>$I$5</f>
        <v>20</v>
      </c>
      <c r="J64" s="275">
        <v>40</v>
      </c>
      <c r="K64" s="333">
        <f>ROUNDUP(I64/J64,0)</f>
        <v>1</v>
      </c>
      <c r="L64" s="283"/>
      <c r="M64" s="333">
        <f>IF(F64="CM",IF(I64&gt;40,H64*1.5*K64,H64*K64),H64*K64)</f>
        <v>6.75</v>
      </c>
      <c r="N64" s="281">
        <v>1</v>
      </c>
      <c r="O64" s="142"/>
      <c r="P64" s="267"/>
    </row>
    <row r="65" spans="1:16" s="286" customFormat="1" ht="16.2" thickBot="1">
      <c r="A65" s="259"/>
      <c r="B65" s="284"/>
      <c r="C65" s="284"/>
      <c r="D65" s="248"/>
      <c r="E65" s="248"/>
      <c r="F65" s="284"/>
      <c r="G65" s="284"/>
      <c r="H65" s="284"/>
      <c r="I65" s="284"/>
      <c r="J65" s="284"/>
      <c r="K65" s="284"/>
      <c r="L65" s="284"/>
      <c r="M65" s="285"/>
      <c r="N65" s="284"/>
      <c r="O65" s="145"/>
      <c r="P65" s="267"/>
    </row>
    <row r="66" spans="1:16" s="251" customFormat="1" ht="16.2" thickBot="1">
      <c r="A66" s="268"/>
      <c r="B66" s="254"/>
      <c r="C66" s="254" t="s">
        <v>267</v>
      </c>
      <c r="D66" s="269" t="s">
        <v>92</v>
      </c>
      <c r="E66" s="255"/>
      <c r="F66" s="270"/>
      <c r="G66" s="254"/>
      <c r="H66" s="254"/>
      <c r="I66" s="254"/>
      <c r="J66" s="254"/>
      <c r="K66" s="254"/>
      <c r="L66" s="254"/>
      <c r="M66" s="254"/>
      <c r="N66" s="254"/>
      <c r="O66" s="132">
        <v>5</v>
      </c>
      <c r="P66" s="267"/>
    </row>
    <row r="67" spans="1:16">
      <c r="A67" s="259"/>
      <c r="B67" s="272"/>
      <c r="C67" s="272"/>
      <c r="D67" s="273"/>
      <c r="E67" s="273"/>
      <c r="F67" s="272"/>
      <c r="G67" s="272"/>
      <c r="H67" s="272"/>
      <c r="I67" s="272"/>
      <c r="J67" s="272"/>
      <c r="K67" s="272"/>
      <c r="L67" s="272"/>
      <c r="M67" s="272"/>
      <c r="N67" s="272"/>
      <c r="O67" s="136"/>
      <c r="P67" s="267"/>
    </row>
    <row r="68" spans="1:16">
      <c r="A68" s="259"/>
      <c r="B68" s="274"/>
      <c r="C68" s="275" t="s">
        <v>268</v>
      </c>
      <c r="D68" s="173" t="s">
        <v>347</v>
      </c>
      <c r="E68" s="277">
        <v>3</v>
      </c>
      <c r="F68" s="278" t="s">
        <v>269</v>
      </c>
      <c r="G68" s="275">
        <v>21</v>
      </c>
      <c r="H68" s="323">
        <v>0</v>
      </c>
      <c r="I68" s="333">
        <f>$I$5</f>
        <v>20</v>
      </c>
      <c r="J68" s="275">
        <v>250</v>
      </c>
      <c r="K68" s="333">
        <f>ROUNDUP(I68/J68,0)</f>
        <v>1</v>
      </c>
      <c r="L68" s="280"/>
      <c r="M68" s="333">
        <f>IF(F68="CM",IF(I68&gt;40,H68*1.5*K68,H68*K68),H68*K68)</f>
        <v>0</v>
      </c>
      <c r="N68" s="281">
        <v>1</v>
      </c>
      <c r="O68" s="141"/>
      <c r="P68" s="267"/>
    </row>
    <row r="69" spans="1:16">
      <c r="A69" s="259"/>
      <c r="B69" s="274"/>
      <c r="C69" s="275" t="s">
        <v>268</v>
      </c>
      <c r="D69" s="173" t="s">
        <v>84</v>
      </c>
      <c r="E69" s="282"/>
      <c r="F69" s="275" t="s">
        <v>270</v>
      </c>
      <c r="G69" s="275">
        <v>17.5</v>
      </c>
      <c r="H69" s="279">
        <v>17.5</v>
      </c>
      <c r="I69" s="333">
        <f>$I$5</f>
        <v>20</v>
      </c>
      <c r="J69" s="275">
        <v>40</v>
      </c>
      <c r="K69" s="333">
        <f>ROUNDUP(I69/J69,0)</f>
        <v>1</v>
      </c>
      <c r="L69" s="283"/>
      <c r="M69" s="333">
        <f>IF(F69="CM",IF(I69&gt;40,H69*1.5*K69,H69*K69),H69*K69)</f>
        <v>17.5</v>
      </c>
      <c r="N69" s="281">
        <v>1</v>
      </c>
      <c r="O69" s="142"/>
      <c r="P69" s="267"/>
    </row>
    <row r="70" spans="1:16" s="286" customFormat="1" ht="16.2" thickBot="1">
      <c r="A70" s="259"/>
      <c r="B70" s="284"/>
      <c r="C70" s="284"/>
      <c r="D70" s="248"/>
      <c r="E70" s="248"/>
      <c r="F70" s="284"/>
      <c r="G70" s="284"/>
      <c r="H70" s="284"/>
      <c r="I70" s="284"/>
      <c r="J70" s="284"/>
      <c r="K70" s="284"/>
      <c r="L70" s="284"/>
      <c r="M70" s="285"/>
      <c r="N70" s="284"/>
      <c r="O70" s="145"/>
      <c r="P70" s="267"/>
    </row>
    <row r="71" spans="1:16" s="286" customFormat="1" ht="16.2" thickBot="1">
      <c r="A71" s="268"/>
      <c r="B71" s="294"/>
      <c r="C71" s="294" t="s">
        <v>267</v>
      </c>
      <c r="D71" s="295" t="s">
        <v>58</v>
      </c>
      <c r="E71" s="296"/>
      <c r="F71" s="297"/>
      <c r="G71" s="298"/>
      <c r="H71" s="298"/>
      <c r="I71" s="298"/>
      <c r="J71" s="298"/>
      <c r="K71" s="298"/>
      <c r="L71" s="298"/>
      <c r="M71" s="294"/>
      <c r="N71" s="298"/>
      <c r="O71" s="157">
        <v>5</v>
      </c>
      <c r="P71" s="267"/>
    </row>
    <row r="72" spans="1:16" s="286" customFormat="1">
      <c r="A72" s="259"/>
      <c r="B72" s="272"/>
      <c r="C72" s="272"/>
      <c r="D72" s="299" t="s">
        <v>124</v>
      </c>
      <c r="E72" s="299"/>
      <c r="F72" s="272"/>
      <c r="G72" s="272"/>
      <c r="H72" s="272"/>
      <c r="I72" s="272"/>
      <c r="J72" s="272"/>
      <c r="K72" s="272"/>
      <c r="L72" s="272"/>
      <c r="M72" s="272"/>
      <c r="N72" s="272"/>
      <c r="O72" s="136"/>
      <c r="P72" s="267"/>
    </row>
    <row r="73" spans="1:16" s="286" customFormat="1">
      <c r="A73" s="259"/>
      <c r="B73" s="274"/>
      <c r="C73" s="275" t="s">
        <v>268</v>
      </c>
      <c r="D73" s="276" t="s">
        <v>95</v>
      </c>
      <c r="E73" s="277">
        <v>3</v>
      </c>
      <c r="F73" s="278" t="s">
        <v>269</v>
      </c>
      <c r="G73" s="275">
        <v>21</v>
      </c>
      <c r="H73" s="279">
        <f>G73</f>
        <v>21</v>
      </c>
      <c r="I73" s="333">
        <f>IF($G$79&lt;&gt;0,$I$5/3,IF($G$76&lt;&gt;0,$I$5/2,$I$5))</f>
        <v>20</v>
      </c>
      <c r="J73" s="275">
        <v>250</v>
      </c>
      <c r="K73" s="333">
        <f>ROUNDUP(I73/J73,0)</f>
        <v>1</v>
      </c>
      <c r="L73" s="280"/>
      <c r="M73" s="333">
        <f>IF(F73="CM",IF(I73&gt;40,H73*1.5*K73,H73*K73),H73*K73)</f>
        <v>21</v>
      </c>
      <c r="N73" s="281">
        <v>1</v>
      </c>
      <c r="O73" s="141"/>
      <c r="P73" s="267"/>
    </row>
    <row r="74" spans="1:16" s="286" customFormat="1">
      <c r="A74" s="259"/>
      <c r="B74" s="274"/>
      <c r="C74" s="275" t="s">
        <v>268</v>
      </c>
      <c r="D74" s="276" t="s">
        <v>96</v>
      </c>
      <c r="E74" s="282"/>
      <c r="F74" s="275" t="s">
        <v>270</v>
      </c>
      <c r="G74" s="275">
        <v>17.5</v>
      </c>
      <c r="H74" s="279">
        <f>G74</f>
        <v>17.5</v>
      </c>
      <c r="I74" s="333">
        <f>IF($G$79&lt;&gt;0,$I$5/3,IF($G$76&lt;&gt;0,$I$5/2,$I$5))</f>
        <v>20</v>
      </c>
      <c r="J74" s="275">
        <v>40</v>
      </c>
      <c r="K74" s="333">
        <f>ROUNDUP(I74/J74,0)</f>
        <v>1</v>
      </c>
      <c r="L74" s="283"/>
      <c r="M74" s="333">
        <f>IF(F74="CM",IF(I74&gt;40,H74*1.5*K74,H74*K74),H74*K74)</f>
        <v>17.5</v>
      </c>
      <c r="N74" s="281">
        <v>1</v>
      </c>
      <c r="O74" s="141"/>
      <c r="P74" s="267"/>
    </row>
    <row r="75" spans="1:16" s="286" customFormat="1">
      <c r="A75" s="259"/>
      <c r="B75" s="274"/>
      <c r="C75" s="300" t="s">
        <v>161</v>
      </c>
      <c r="D75" s="301" t="s">
        <v>57</v>
      </c>
      <c r="E75" s="301"/>
      <c r="F75" s="274"/>
      <c r="G75" s="274"/>
      <c r="H75" s="274"/>
      <c r="I75" s="274"/>
      <c r="J75" s="274"/>
      <c r="K75" s="274"/>
      <c r="L75" s="274"/>
      <c r="M75" s="274"/>
      <c r="N75" s="274"/>
      <c r="O75" s="142"/>
      <c r="P75" s="267"/>
    </row>
    <row r="76" spans="1:16" s="286" customFormat="1">
      <c r="A76" s="259"/>
      <c r="B76" s="274"/>
      <c r="C76" s="275" t="s">
        <v>268</v>
      </c>
      <c r="D76" s="276"/>
      <c r="E76" s="277"/>
      <c r="F76" s="278" t="s">
        <v>269</v>
      </c>
      <c r="G76" s="279"/>
      <c r="H76" s="279">
        <f>G76</f>
        <v>0</v>
      </c>
      <c r="I76" s="333">
        <f>IF($G$79&lt;&gt;0,$I$5/3,IF($G$76&lt;&gt;0,$I$5/2,$I$5))</f>
        <v>20</v>
      </c>
      <c r="J76" s="275">
        <v>250</v>
      </c>
      <c r="K76" s="333">
        <f>ROUNDUP(I76/J76,0)</f>
        <v>1</v>
      </c>
      <c r="L76" s="280"/>
      <c r="M76" s="333">
        <f>IF(F76="CM",IF(I76&gt;40,H76*1.5*K76,H76*K76),H76*K76)</f>
        <v>0</v>
      </c>
      <c r="N76" s="281">
        <v>1</v>
      </c>
      <c r="O76" s="141"/>
      <c r="P76" s="267"/>
    </row>
    <row r="77" spans="1:16" s="286" customFormat="1">
      <c r="A77" s="259"/>
      <c r="B77" s="274"/>
      <c r="C77" s="275" t="s">
        <v>268</v>
      </c>
      <c r="D77" s="276"/>
      <c r="E77" s="282"/>
      <c r="F77" s="275" t="s">
        <v>270</v>
      </c>
      <c r="G77" s="279"/>
      <c r="H77" s="279">
        <f>G77</f>
        <v>0</v>
      </c>
      <c r="I77" s="333">
        <f>IF($G$79&lt;&gt;0,$I$5/3,IF($G$76&lt;&gt;0,$I$5/2,$I$5))</f>
        <v>20</v>
      </c>
      <c r="J77" s="275">
        <v>40</v>
      </c>
      <c r="K77" s="333">
        <f>ROUNDUP(I77/J77,0)</f>
        <v>1</v>
      </c>
      <c r="L77" s="283"/>
      <c r="M77" s="333">
        <f>IF(F77="CM",IF(I77&gt;40,H77*1.5*K77,H77*K77),H77*K77)</f>
        <v>0</v>
      </c>
      <c r="N77" s="281">
        <v>1</v>
      </c>
      <c r="O77" s="141"/>
      <c r="P77" s="267"/>
    </row>
    <row r="78" spans="1:16" s="286" customFormat="1">
      <c r="A78" s="302"/>
      <c r="B78" s="274"/>
      <c r="C78" s="300" t="s">
        <v>161</v>
      </c>
      <c r="D78" s="301" t="s">
        <v>126</v>
      </c>
      <c r="E78" s="301"/>
      <c r="F78" s="274"/>
      <c r="G78" s="274"/>
      <c r="H78" s="274"/>
      <c r="I78" s="274"/>
      <c r="J78" s="274"/>
      <c r="K78" s="274"/>
      <c r="L78" s="274"/>
      <c r="M78" s="274"/>
      <c r="N78" s="274"/>
      <c r="O78" s="152"/>
      <c r="P78" s="267"/>
    </row>
    <row r="79" spans="1:16" s="286" customFormat="1">
      <c r="A79" s="302"/>
      <c r="B79" s="274"/>
      <c r="C79" s="275" t="s">
        <v>268</v>
      </c>
      <c r="D79" s="173"/>
      <c r="E79" s="277"/>
      <c r="F79" s="278" t="s">
        <v>269</v>
      </c>
      <c r="G79" s="279"/>
      <c r="H79" s="279">
        <f>G79</f>
        <v>0</v>
      </c>
      <c r="I79" s="333">
        <f>IF($G$79&lt;&gt;0,$I$5/3,IF($G$76&lt;&gt;0,$I$5/2,$I$5))</f>
        <v>20</v>
      </c>
      <c r="J79" s="275">
        <v>250</v>
      </c>
      <c r="K79" s="333">
        <f>ROUNDUP(I79/J79,0)</f>
        <v>1</v>
      </c>
      <c r="L79" s="280"/>
      <c r="M79" s="333">
        <f>IF(F79="CM",IF(I79&gt;40,H79*1.5*K79,H79*K79),H79*K79)</f>
        <v>0</v>
      </c>
      <c r="N79" s="281">
        <v>1</v>
      </c>
      <c r="O79" s="152"/>
      <c r="P79" s="267"/>
    </row>
    <row r="80" spans="1:16" s="286" customFormat="1">
      <c r="A80" s="302"/>
      <c r="B80" s="274"/>
      <c r="C80" s="275" t="s">
        <v>268</v>
      </c>
      <c r="D80" s="276"/>
      <c r="E80" s="282"/>
      <c r="F80" s="275" t="s">
        <v>270</v>
      </c>
      <c r="G80" s="279"/>
      <c r="H80" s="279">
        <f>G80</f>
        <v>0</v>
      </c>
      <c r="I80" s="333">
        <f>IF($G$79&lt;&gt;0,$I$5/3,IF($G$76&lt;&gt;0,$I$5/2,$I$5))</f>
        <v>20</v>
      </c>
      <c r="J80" s="275">
        <v>40</v>
      </c>
      <c r="K80" s="333">
        <f>ROUNDUP(I80/J80,0)</f>
        <v>1</v>
      </c>
      <c r="L80" s="283"/>
      <c r="M80" s="333">
        <f>IF(F80="CM",IF(I80&gt;40,H80*1.5*K80,H80*K80),H80*K80)</f>
        <v>0</v>
      </c>
      <c r="N80" s="281">
        <v>1</v>
      </c>
      <c r="O80" s="152"/>
      <c r="P80" s="267"/>
    </row>
    <row r="81" spans="1:17" s="286" customFormat="1" ht="16.2" thickBot="1">
      <c r="A81" s="302"/>
      <c r="B81" s="284"/>
      <c r="C81" s="284"/>
      <c r="D81" s="303"/>
      <c r="E81" s="303"/>
      <c r="F81" s="284"/>
      <c r="G81" s="284"/>
      <c r="H81" s="284"/>
      <c r="I81" s="284"/>
      <c r="J81" s="284"/>
      <c r="K81" s="284"/>
      <c r="L81" s="284"/>
      <c r="M81" s="284"/>
      <c r="N81" s="284"/>
      <c r="O81" s="161"/>
      <c r="P81" s="267"/>
    </row>
    <row r="82" spans="1:17" s="251" customFormat="1" ht="16.2" thickBot="1">
      <c r="A82" s="304"/>
      <c r="B82" s="289"/>
      <c r="C82" s="305" t="s">
        <v>267</v>
      </c>
      <c r="D82" s="306" t="s">
        <v>308</v>
      </c>
      <c r="E82" s="306"/>
      <c r="F82" s="307"/>
      <c r="G82" s="305"/>
      <c r="H82" s="305"/>
      <c r="I82" s="305"/>
      <c r="J82" s="305"/>
      <c r="K82" s="289"/>
      <c r="L82" s="289"/>
      <c r="M82" s="289"/>
      <c r="N82" s="305"/>
      <c r="O82" s="166">
        <v>5</v>
      </c>
      <c r="P82" s="293"/>
      <c r="Q82" s="308"/>
    </row>
    <row r="83" spans="1:17">
      <c r="A83" s="290"/>
      <c r="B83" s="272"/>
      <c r="C83" s="274"/>
      <c r="D83" s="256" t="s">
        <v>272</v>
      </c>
      <c r="E83" s="256"/>
      <c r="F83" s="274"/>
      <c r="G83" s="274"/>
      <c r="H83" s="274"/>
      <c r="I83" s="274"/>
      <c r="J83" s="274"/>
      <c r="K83" s="274"/>
      <c r="L83" s="274"/>
      <c r="M83" s="274"/>
      <c r="N83" s="309"/>
      <c r="O83" s="142"/>
      <c r="P83" s="293"/>
    </row>
    <row r="84" spans="1:17">
      <c r="A84" s="290"/>
      <c r="B84" s="274"/>
      <c r="C84" s="275" t="s">
        <v>268</v>
      </c>
      <c r="D84" s="201" t="s">
        <v>318</v>
      </c>
      <c r="E84" s="201"/>
      <c r="F84" s="202" t="s">
        <v>270</v>
      </c>
      <c r="G84" s="202">
        <v>10.5</v>
      </c>
      <c r="H84" s="279">
        <f>G84</f>
        <v>10.5</v>
      </c>
      <c r="I84" s="333">
        <f>$I$5</f>
        <v>20</v>
      </c>
      <c r="J84" s="275">
        <v>40</v>
      </c>
      <c r="K84" s="335">
        <f>ROUNDUP(I84/J84,0)</f>
        <v>1</v>
      </c>
      <c r="L84" s="283"/>
      <c r="M84" s="333">
        <f>IF(F84="CM",IF(I84&gt;40,H84*1.5*K84,H84*K84),H84*K84)</f>
        <v>10.5</v>
      </c>
      <c r="N84" s="279">
        <v>1</v>
      </c>
      <c r="O84" s="142"/>
      <c r="P84" s="293"/>
    </row>
    <row r="85" spans="1:17">
      <c r="A85" s="290"/>
      <c r="B85" s="274"/>
      <c r="C85" s="275" t="s">
        <v>268</v>
      </c>
      <c r="D85" s="201" t="s">
        <v>275</v>
      </c>
      <c r="E85" s="201"/>
      <c r="F85" s="202" t="s">
        <v>270</v>
      </c>
      <c r="G85" s="202">
        <v>21</v>
      </c>
      <c r="H85" s="279">
        <f>G85</f>
        <v>21</v>
      </c>
      <c r="I85" s="333">
        <f>$I$5</f>
        <v>20</v>
      </c>
      <c r="J85" s="275">
        <v>30</v>
      </c>
      <c r="K85" s="335">
        <f>ROUNDUP(I85/J85,0)</f>
        <v>1</v>
      </c>
      <c r="L85" s="283"/>
      <c r="M85" s="333">
        <f>IF(F85="CM",IF(I85&gt;40,H85*1.5*K85,H85*K85),H85*K85)</f>
        <v>21</v>
      </c>
      <c r="N85" s="279">
        <v>1</v>
      </c>
      <c r="O85" s="142"/>
      <c r="P85" s="293"/>
    </row>
    <row r="86" spans="1:17" ht="16.2" thickBot="1">
      <c r="A86" s="290"/>
      <c r="B86" s="284"/>
      <c r="C86" s="284"/>
      <c r="D86" s="312"/>
      <c r="E86" s="248"/>
      <c r="F86" s="284"/>
      <c r="G86" s="284"/>
      <c r="H86" s="284"/>
      <c r="I86" s="284"/>
      <c r="J86" s="284"/>
      <c r="K86" s="284"/>
      <c r="L86" s="284"/>
      <c r="M86" s="284"/>
      <c r="N86" s="284"/>
      <c r="O86" s="145"/>
      <c r="P86" s="293"/>
    </row>
  </sheetData>
  <phoneticPr fontId="58" type="noConversion"/>
  <conditionalFormatting sqref="N5:O5 B9:O9 B15:O15 B20:O20 B25:O25 B30:O30 B41:O41 B50:O50 B56:O56 B61:O61 B66:O66 B71:O71 B82:O82 B5:H5 B7:O7 B48:O48">
    <cfRule type="expression" dxfId="165" priority="0" stopIfTrue="1">
      <formula>$Q$4="DU et autres"</formula>
    </cfRule>
    <cfRule type="expression" dxfId="164" priority="0" stopIfTrue="1">
      <formula>$Q$4="AGREG"</formula>
    </cfRule>
    <cfRule type="expression" dxfId="163"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R78"/>
  <sheetViews>
    <sheetView topLeftCell="A4" zoomScale="90" zoomScaleNormal="90" zoomScalePageLayoutView="90" workbookViewId="0">
      <selection activeCell="A67" sqref="A67"/>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1" width="8.44140625" style="257" hidden="1" customWidth="1"/>
    <col min="12" max="12" width="11.6640625" style="257" hidden="1" customWidth="1"/>
    <col min="13" max="13" width="9.44140625" style="257" hidden="1" customWidth="1"/>
    <col min="14" max="14" width="6.6640625" style="257" customWidth="1"/>
    <col min="15" max="15" width="5.6640625" style="257" customWidth="1"/>
    <col min="16" max="16" width="30.6640625" style="356" customWidth="1"/>
    <col min="17" max="17" width="10.88671875" style="257"/>
    <col min="18" max="18" width="15.44140625" style="257" bestFit="1" customWidth="1"/>
    <col min="19" max="16384" width="10.88671875" style="257"/>
  </cols>
  <sheetData>
    <row r="1" spans="1:18" s="218" customFormat="1" ht="45" customHeight="1" thickBot="1">
      <c r="A1" s="389"/>
      <c r="B1" s="211" t="s">
        <v>391</v>
      </c>
      <c r="C1" s="212"/>
      <c r="D1" s="393" t="s">
        <v>312</v>
      </c>
      <c r="E1" s="214"/>
      <c r="F1" s="211"/>
      <c r="G1" s="212"/>
      <c r="H1" s="490" t="s">
        <v>273</v>
      </c>
      <c r="I1" s="491"/>
      <c r="J1" s="491"/>
      <c r="K1" s="491"/>
      <c r="L1" s="491"/>
      <c r="M1" s="491"/>
      <c r="N1" s="491"/>
      <c r="O1" s="492"/>
      <c r="P1" s="354"/>
    </row>
    <row r="2" spans="1:18" s="218" customFormat="1" ht="20.100000000000001" customHeight="1" outlineLevel="1" thickBot="1">
      <c r="A2" s="304"/>
      <c r="B2" s="219"/>
      <c r="C2" s="220"/>
      <c r="D2" s="86"/>
      <c r="E2" s="86"/>
      <c r="F2" s="221"/>
      <c r="G2" s="220"/>
      <c r="H2" s="490" t="s">
        <v>279</v>
      </c>
      <c r="I2" s="491"/>
      <c r="J2" s="491"/>
      <c r="K2" s="491"/>
      <c r="L2" s="491"/>
      <c r="M2" s="491"/>
      <c r="N2" s="491"/>
      <c r="O2" s="492"/>
      <c r="P2" s="353"/>
    </row>
    <row r="3" spans="1:18" s="218" customFormat="1" ht="30" customHeight="1" outlineLevel="1" thickBot="1">
      <c r="A3" s="304"/>
      <c r="B3" s="219" t="s">
        <v>456</v>
      </c>
      <c r="C3" s="226"/>
      <c r="D3" s="219"/>
      <c r="E3" s="219"/>
      <c r="F3" s="227"/>
      <c r="G3" s="226"/>
      <c r="H3" s="493" t="s">
        <v>286</v>
      </c>
      <c r="I3" s="494"/>
      <c r="J3" s="494"/>
      <c r="K3" s="494"/>
      <c r="L3" s="494"/>
      <c r="M3" s="494"/>
      <c r="N3" s="494"/>
      <c r="O3" s="495"/>
      <c r="P3" s="353"/>
    </row>
    <row r="4" spans="1:18" s="218" customFormat="1" ht="39.9" customHeight="1" thickBot="1">
      <c r="A4" s="304"/>
      <c r="B4" s="379" t="s">
        <v>271</v>
      </c>
      <c r="C4" s="380" t="s">
        <v>534</v>
      </c>
      <c r="D4" s="381" t="s">
        <v>535</v>
      </c>
      <c r="E4" s="381" t="s">
        <v>113</v>
      </c>
      <c r="F4" s="381" t="s">
        <v>114</v>
      </c>
      <c r="G4" s="381" t="s">
        <v>115</v>
      </c>
      <c r="H4" s="382" t="s">
        <v>116</v>
      </c>
      <c r="I4" s="381" t="s">
        <v>281</v>
      </c>
      <c r="J4" s="381" t="s">
        <v>117</v>
      </c>
      <c r="K4" s="381" t="s">
        <v>118</v>
      </c>
      <c r="L4" s="383" t="s">
        <v>229</v>
      </c>
      <c r="M4" s="383" t="s">
        <v>228</v>
      </c>
      <c r="N4" s="384" t="s">
        <v>159</v>
      </c>
      <c r="O4" s="381" t="s">
        <v>207</v>
      </c>
      <c r="P4" s="353"/>
    </row>
    <row r="5" spans="1:18" s="218" customFormat="1" ht="12" customHeight="1" thickBot="1">
      <c r="A5" s="304"/>
      <c r="B5" s="260"/>
      <c r="C5" s="385"/>
      <c r="D5" s="261"/>
      <c r="E5" s="261"/>
      <c r="F5" s="261"/>
      <c r="G5" s="261"/>
      <c r="H5" s="386"/>
      <c r="I5" s="261"/>
      <c r="J5" s="261"/>
      <c r="K5" s="261"/>
      <c r="L5" s="387"/>
      <c r="M5" s="387"/>
      <c r="N5" s="262"/>
      <c r="O5" s="388"/>
      <c r="P5" s="353"/>
    </row>
    <row r="6" spans="1:18" s="218" customFormat="1" ht="35.1" customHeight="1" thickBot="1">
      <c r="A6" s="390" t="s">
        <v>501</v>
      </c>
      <c r="B6" s="239"/>
      <c r="C6" s="240"/>
      <c r="D6" s="394" t="s">
        <v>160</v>
      </c>
      <c r="E6" s="373"/>
      <c r="F6" s="373"/>
      <c r="G6" s="373"/>
      <c r="H6" s="373"/>
      <c r="I6" s="374"/>
      <c r="J6" s="373"/>
      <c r="K6" s="373"/>
      <c r="L6" s="375"/>
      <c r="M6" s="375"/>
      <c r="N6" s="376"/>
      <c r="O6" s="244">
        <f>O8+O44</f>
        <v>60</v>
      </c>
      <c r="P6" s="353"/>
    </row>
    <row r="7" spans="1:18" s="245" customFormat="1" ht="12" customHeight="1" thickBot="1">
      <c r="A7" s="390"/>
      <c r="B7" s="377"/>
      <c r="C7" s="247"/>
      <c r="D7" s="378"/>
      <c r="E7" s="378"/>
      <c r="F7" s="247"/>
      <c r="G7" s="247"/>
      <c r="H7" s="247"/>
      <c r="I7" s="247"/>
      <c r="J7" s="247"/>
      <c r="K7" s="247"/>
      <c r="L7" s="247"/>
      <c r="M7" s="247"/>
      <c r="N7" s="247"/>
      <c r="O7" s="249"/>
      <c r="P7" s="352"/>
    </row>
    <row r="8" spans="1:18" s="251" customFormat="1" ht="24.9" customHeight="1" thickBot="1">
      <c r="A8" s="252" t="s">
        <v>500</v>
      </c>
      <c r="B8" s="239" t="s">
        <v>404</v>
      </c>
      <c r="C8" s="254"/>
      <c r="D8" s="239" t="s">
        <v>162</v>
      </c>
      <c r="E8" s="239"/>
      <c r="F8" s="239"/>
      <c r="G8" s="239"/>
      <c r="H8" s="239"/>
      <c r="I8" s="254"/>
      <c r="J8" s="254"/>
      <c r="K8" s="254"/>
      <c r="L8" s="254">
        <f>SUM(L10:L43)</f>
        <v>0</v>
      </c>
      <c r="M8" s="254" t="e">
        <f>SUM(M10:M43)</f>
        <v>#REF!</v>
      </c>
      <c r="N8" s="254"/>
      <c r="O8" s="120">
        <f>SUM(O10:O36)</f>
        <v>30</v>
      </c>
      <c r="P8" s="355"/>
    </row>
    <row r="9" spans="1:18" ht="12" customHeight="1" thickBot="1">
      <c r="A9" s="259"/>
      <c r="C9" s="260"/>
      <c r="E9" s="247"/>
      <c r="F9" s="262"/>
      <c r="G9" s="263"/>
      <c r="H9" s="263"/>
      <c r="I9" s="263"/>
      <c r="J9" s="263" t="s">
        <v>158</v>
      </c>
      <c r="K9" s="264" t="s">
        <v>120</v>
      </c>
      <c r="L9" s="264"/>
      <c r="M9" s="265"/>
      <c r="O9" s="266" t="s">
        <v>207</v>
      </c>
      <c r="P9" s="351"/>
      <c r="Q9" s="251"/>
      <c r="R9" s="251"/>
    </row>
    <row r="10" spans="1:18" s="251" customFormat="1" ht="18" customHeight="1" thickBot="1">
      <c r="A10" s="268" t="s">
        <v>502</v>
      </c>
      <c r="B10" s="254" t="s">
        <v>405</v>
      </c>
      <c r="C10" s="254" t="s">
        <v>267</v>
      </c>
      <c r="D10" s="343" t="s">
        <v>431</v>
      </c>
      <c r="E10" s="255"/>
      <c r="F10" s="270"/>
      <c r="G10" s="254"/>
      <c r="H10" s="254"/>
      <c r="I10" s="254"/>
      <c r="J10" s="254"/>
      <c r="K10" s="254"/>
      <c r="L10" s="254"/>
      <c r="M10" s="254"/>
      <c r="N10" s="254"/>
      <c r="O10" s="132">
        <v>5</v>
      </c>
      <c r="P10" s="351"/>
      <c r="Q10" s="257"/>
      <c r="R10" s="271"/>
    </row>
    <row r="11" spans="1:18" ht="12" customHeight="1">
      <c r="A11" s="259"/>
      <c r="B11" s="272"/>
      <c r="C11" s="272"/>
      <c r="D11" s="273"/>
      <c r="E11" s="273"/>
      <c r="F11" s="272"/>
      <c r="G11" s="272"/>
      <c r="H11" s="272"/>
      <c r="I11" s="272"/>
      <c r="J11" s="272"/>
      <c r="K11" s="272"/>
      <c r="L11" s="272"/>
      <c r="M11" s="272"/>
      <c r="N11" s="272"/>
      <c r="O11" s="136"/>
      <c r="P11" s="351"/>
    </row>
    <row r="12" spans="1:18" ht="15.9" customHeight="1">
      <c r="A12" s="259"/>
      <c r="B12" s="274" t="s">
        <v>406</v>
      </c>
      <c r="C12" s="275" t="s">
        <v>268</v>
      </c>
      <c r="D12" s="276" t="s">
        <v>151</v>
      </c>
      <c r="E12" s="277"/>
      <c r="F12" s="278" t="s">
        <v>270</v>
      </c>
      <c r="G12" s="275">
        <v>36</v>
      </c>
      <c r="H12" s="323">
        <f>G12*3/8</f>
        <v>13.5</v>
      </c>
      <c r="I12" s="333">
        <f>$I$6</f>
        <v>0</v>
      </c>
      <c r="J12" s="275">
        <v>40</v>
      </c>
      <c r="K12" s="334">
        <f>ROUNDUP(I12/J12,0)</f>
        <v>0</v>
      </c>
      <c r="L12" s="280"/>
      <c r="M12" s="333">
        <f>IF(F12="CM",IF(I12&gt;40,H12*1.5*K12,H12*K12),H12*K12)</f>
        <v>0</v>
      </c>
      <c r="N12" s="281">
        <v>1</v>
      </c>
      <c r="O12" s="141"/>
      <c r="P12" s="351"/>
    </row>
    <row r="13" spans="1:18" ht="15.9" customHeight="1">
      <c r="A13" s="259"/>
      <c r="B13" s="274" t="s">
        <v>408</v>
      </c>
      <c r="C13" s="275" t="s">
        <v>268</v>
      </c>
      <c r="D13" s="276" t="s">
        <v>152</v>
      </c>
      <c r="E13" s="282"/>
      <c r="F13" s="275" t="s">
        <v>270</v>
      </c>
      <c r="G13" s="275">
        <v>36</v>
      </c>
      <c r="H13" s="323">
        <f>G13*3/8</f>
        <v>13.5</v>
      </c>
      <c r="I13" s="333">
        <f>$I$6</f>
        <v>0</v>
      </c>
      <c r="J13" s="275">
        <v>40</v>
      </c>
      <c r="K13" s="335">
        <f>ROUNDUP(I13/J13,0)</f>
        <v>0</v>
      </c>
      <c r="L13" s="283"/>
      <c r="M13" s="333">
        <f>IF(F13="CM",IF(I13&gt;40,H13*1.5*K13,H13*K13),H13*K13)</f>
        <v>0</v>
      </c>
      <c r="N13" s="281">
        <v>1</v>
      </c>
      <c r="O13" s="142"/>
      <c r="P13" s="351"/>
    </row>
    <row r="14" spans="1:18" ht="15.9" customHeight="1">
      <c r="A14" s="259"/>
      <c r="B14" s="274" t="s">
        <v>407</v>
      </c>
      <c r="C14" s="275" t="s">
        <v>268</v>
      </c>
      <c r="D14" s="276" t="s">
        <v>150</v>
      </c>
      <c r="E14" s="282">
        <v>3</v>
      </c>
      <c r="F14" s="275" t="s">
        <v>270</v>
      </c>
      <c r="G14" s="275">
        <v>24</v>
      </c>
      <c r="H14" s="323">
        <f>G14*3/8</f>
        <v>9</v>
      </c>
      <c r="I14" s="333">
        <f>$I$6</f>
        <v>0</v>
      </c>
      <c r="J14" s="275">
        <v>40</v>
      </c>
      <c r="K14" s="335">
        <f>ROUNDUP(I14/J14,0)</f>
        <v>0</v>
      </c>
      <c r="L14" s="283"/>
      <c r="M14" s="333">
        <f>IF(F14="CM",IF(I14&gt;40,H14*1.5*K14,H14*K14),H14*K14)</f>
        <v>0</v>
      </c>
      <c r="N14" s="281">
        <v>1</v>
      </c>
      <c r="O14" s="142"/>
      <c r="P14" s="351"/>
    </row>
    <row r="15" spans="1:18" s="286" customFormat="1" ht="12" customHeight="1" thickBot="1">
      <c r="A15" s="259"/>
      <c r="B15" s="284"/>
      <c r="C15" s="284"/>
      <c r="D15" s="248"/>
      <c r="E15" s="248"/>
      <c r="F15" s="284"/>
      <c r="G15" s="284"/>
      <c r="H15" s="284"/>
      <c r="I15" s="284"/>
      <c r="J15" s="284"/>
      <c r="K15" s="284"/>
      <c r="L15" s="284"/>
      <c r="M15" s="285"/>
      <c r="N15" s="284"/>
      <c r="O15" s="145"/>
      <c r="P15" s="351"/>
    </row>
    <row r="16" spans="1:18" s="286" customFormat="1" ht="18" customHeight="1" thickBot="1">
      <c r="A16" s="268" t="s">
        <v>503</v>
      </c>
      <c r="B16" s="254" t="s">
        <v>409</v>
      </c>
      <c r="C16" s="254" t="s">
        <v>267</v>
      </c>
      <c r="D16" s="343" t="s">
        <v>432</v>
      </c>
      <c r="E16" s="287"/>
      <c r="F16" s="288"/>
      <c r="G16" s="289"/>
      <c r="H16" s="289"/>
      <c r="I16" s="289"/>
      <c r="J16" s="289"/>
      <c r="K16" s="289"/>
      <c r="L16" s="289"/>
      <c r="M16" s="254"/>
      <c r="N16" s="289"/>
      <c r="O16" s="132">
        <v>5</v>
      </c>
      <c r="P16" s="351"/>
    </row>
    <row r="17" spans="1:16" s="286" customFormat="1" ht="12" customHeight="1">
      <c r="A17" s="259"/>
      <c r="B17" s="272"/>
      <c r="C17" s="274"/>
      <c r="D17" s="256"/>
      <c r="E17" s="256"/>
      <c r="F17" s="274"/>
      <c r="G17" s="274"/>
      <c r="H17" s="274"/>
      <c r="I17" s="274"/>
      <c r="J17" s="274"/>
      <c r="K17" s="274"/>
      <c r="L17" s="274"/>
      <c r="M17" s="274"/>
      <c r="N17" s="274"/>
      <c r="O17" s="142"/>
      <c r="P17" s="351"/>
    </row>
    <row r="18" spans="1:16" s="286" customFormat="1" ht="15.9" customHeight="1">
      <c r="A18" s="259"/>
      <c r="B18" s="274" t="s">
        <v>410</v>
      </c>
      <c r="C18" s="275" t="s">
        <v>268</v>
      </c>
      <c r="D18" s="276" t="s">
        <v>154</v>
      </c>
      <c r="E18" s="277"/>
      <c r="F18" s="278" t="s">
        <v>270</v>
      </c>
      <c r="G18" s="275">
        <v>18</v>
      </c>
      <c r="H18" s="323">
        <f>G18*3/8</f>
        <v>6.75</v>
      </c>
      <c r="I18" s="333">
        <f>$I$6</f>
        <v>0</v>
      </c>
      <c r="J18" s="275">
        <v>40</v>
      </c>
      <c r="K18" s="333">
        <f>ROUNDUP(I18/J18,0)</f>
        <v>0</v>
      </c>
      <c r="L18" s="280"/>
      <c r="M18" s="333">
        <f>IF(F18="CM",IF(I18&gt;40,H18*1.5*K18,H18*K18),H18*K18)</f>
        <v>0</v>
      </c>
      <c r="N18" s="281">
        <v>1</v>
      </c>
      <c r="O18" s="141"/>
      <c r="P18" s="351"/>
    </row>
    <row r="19" spans="1:16" s="286" customFormat="1" ht="15.9" customHeight="1">
      <c r="A19" s="259"/>
      <c r="B19" s="274" t="s">
        <v>411</v>
      </c>
      <c r="C19" s="275" t="s">
        <v>268</v>
      </c>
      <c r="D19" s="276" t="s">
        <v>155</v>
      </c>
      <c r="E19" s="282"/>
      <c r="F19" s="275" t="s">
        <v>270</v>
      </c>
      <c r="G19" s="275">
        <v>18</v>
      </c>
      <c r="H19" s="323">
        <f>G19*3/8</f>
        <v>6.75</v>
      </c>
      <c r="I19" s="333">
        <f>$I$6</f>
        <v>0</v>
      </c>
      <c r="J19" s="275">
        <v>40</v>
      </c>
      <c r="K19" s="333">
        <f>ROUNDUP(I19/J19,0)</f>
        <v>0</v>
      </c>
      <c r="L19" s="283"/>
      <c r="M19" s="333">
        <f>IF(F19="CM",IF(I19&gt;40,H19*1.5*K19,H19*K19),H19*K19)</f>
        <v>0</v>
      </c>
      <c r="N19" s="281">
        <v>1</v>
      </c>
      <c r="O19" s="141"/>
      <c r="P19" s="351"/>
    </row>
    <row r="20" spans="1:16" s="251" customFormat="1" ht="12" customHeight="1" thickBot="1">
      <c r="A20" s="290"/>
      <c r="B20" s="274"/>
      <c r="C20" s="274"/>
      <c r="D20" s="291"/>
      <c r="E20" s="291"/>
      <c r="F20" s="292"/>
      <c r="G20" s="274"/>
      <c r="H20" s="274"/>
      <c r="I20" s="274"/>
      <c r="J20" s="274"/>
      <c r="K20" s="274"/>
      <c r="L20" s="274"/>
      <c r="M20" s="274"/>
      <c r="N20" s="274"/>
      <c r="O20" s="152"/>
      <c r="P20" s="350"/>
    </row>
    <row r="21" spans="1:16" s="251" customFormat="1" ht="18" customHeight="1" thickBot="1">
      <c r="A21" s="268" t="s">
        <v>504</v>
      </c>
      <c r="B21" s="254" t="s">
        <v>412</v>
      </c>
      <c r="C21" s="254" t="s">
        <v>267</v>
      </c>
      <c r="D21" s="343" t="s">
        <v>433</v>
      </c>
      <c r="E21" s="255"/>
      <c r="F21" s="270"/>
      <c r="G21" s="254"/>
      <c r="H21" s="254"/>
      <c r="I21" s="254"/>
      <c r="J21" s="254"/>
      <c r="K21" s="254"/>
      <c r="L21" s="254"/>
      <c r="M21" s="254"/>
      <c r="N21" s="254"/>
      <c r="O21" s="132">
        <v>5</v>
      </c>
      <c r="P21" s="351"/>
    </row>
    <row r="22" spans="1:16" ht="12" customHeight="1">
      <c r="A22" s="259"/>
      <c r="B22" s="272"/>
      <c r="C22" s="272"/>
      <c r="D22" s="273"/>
      <c r="E22" s="273"/>
      <c r="F22" s="272"/>
      <c r="G22" s="272"/>
      <c r="H22" s="272"/>
      <c r="I22" s="272"/>
      <c r="J22" s="272"/>
      <c r="K22" s="272"/>
      <c r="L22" s="272"/>
      <c r="M22" s="272"/>
      <c r="N22" s="272"/>
      <c r="O22" s="136"/>
      <c r="P22" s="351"/>
    </row>
    <row r="23" spans="1:16" ht="15.9" customHeight="1">
      <c r="A23" s="259"/>
      <c r="B23" s="274" t="s">
        <v>413</v>
      </c>
      <c r="C23" s="275" t="s">
        <v>268</v>
      </c>
      <c r="D23" s="276" t="s">
        <v>81</v>
      </c>
      <c r="E23" s="277">
        <v>3</v>
      </c>
      <c r="F23" s="278" t="s">
        <v>270</v>
      </c>
      <c r="G23" s="275">
        <v>18</v>
      </c>
      <c r="H23" s="323">
        <f>G23*3/8</f>
        <v>6.75</v>
      </c>
      <c r="I23" s="333">
        <f>$I$6</f>
        <v>0</v>
      </c>
      <c r="J23" s="275">
        <v>40</v>
      </c>
      <c r="K23" s="333">
        <f>ROUNDUP(I23/J23,0)</f>
        <v>0</v>
      </c>
      <c r="L23" s="280"/>
      <c r="M23" s="333">
        <f>IF(F23="CM",IF(I23&gt;40,H23*1.5*K23,H23*K23),H23*K23)</f>
        <v>0</v>
      </c>
      <c r="N23" s="281">
        <v>1</v>
      </c>
      <c r="O23" s="141"/>
      <c r="P23" s="351"/>
    </row>
    <row r="24" spans="1:16" ht="15.9" customHeight="1">
      <c r="A24" s="259"/>
      <c r="B24" s="274" t="s">
        <v>414</v>
      </c>
      <c r="C24" s="275" t="s">
        <v>268</v>
      </c>
      <c r="D24" s="276" t="s">
        <v>82</v>
      </c>
      <c r="E24" s="282">
        <v>3</v>
      </c>
      <c r="F24" s="275" t="s">
        <v>270</v>
      </c>
      <c r="G24" s="275">
        <v>18</v>
      </c>
      <c r="H24" s="323">
        <f>G24*3/8</f>
        <v>6.75</v>
      </c>
      <c r="I24" s="333">
        <f>$I$6</f>
        <v>0</v>
      </c>
      <c r="J24" s="275">
        <v>40</v>
      </c>
      <c r="K24" s="333">
        <f>ROUNDUP(I24/J24,0)</f>
        <v>0</v>
      </c>
      <c r="L24" s="283"/>
      <c r="M24" s="333">
        <f>IF(F24="CM",IF(I24&gt;40,H24*1.5*K24,H24*K24),H24*K24)</f>
        <v>0</v>
      </c>
      <c r="N24" s="281">
        <v>1</v>
      </c>
      <c r="O24" s="142"/>
      <c r="P24" s="351"/>
    </row>
    <row r="25" spans="1:16" s="286" customFormat="1" ht="12" customHeight="1" thickBot="1">
      <c r="A25" s="259"/>
      <c r="B25" s="284"/>
      <c r="C25" s="284"/>
      <c r="D25" s="248"/>
      <c r="E25" s="248"/>
      <c r="F25" s="284"/>
      <c r="G25" s="284"/>
      <c r="H25" s="284"/>
      <c r="I25" s="284"/>
      <c r="J25" s="284"/>
      <c r="K25" s="284"/>
      <c r="L25" s="284"/>
      <c r="M25" s="285"/>
      <c r="N25" s="284"/>
      <c r="O25" s="145"/>
      <c r="P25" s="351"/>
    </row>
    <row r="26" spans="1:16" s="251" customFormat="1" ht="18" customHeight="1" thickBot="1">
      <c r="A26" s="342" t="s">
        <v>401</v>
      </c>
      <c r="B26" s="358" t="s">
        <v>392</v>
      </c>
      <c r="C26" s="254" t="s">
        <v>267</v>
      </c>
      <c r="D26" s="343" t="s">
        <v>434</v>
      </c>
      <c r="E26" s="255"/>
      <c r="F26" s="270"/>
      <c r="G26" s="254"/>
      <c r="H26" s="254"/>
      <c r="I26" s="254"/>
      <c r="J26" s="254"/>
      <c r="K26" s="254"/>
      <c r="L26" s="254"/>
      <c r="M26" s="254"/>
      <c r="N26" s="254"/>
      <c r="O26" s="132">
        <v>5</v>
      </c>
      <c r="P26" s="351"/>
    </row>
    <row r="27" spans="1:16" ht="12" customHeight="1">
      <c r="A27" s="259"/>
      <c r="B27" s="272"/>
      <c r="C27" s="272"/>
      <c r="D27" s="273"/>
      <c r="E27" s="273"/>
      <c r="F27" s="272"/>
      <c r="G27" s="272"/>
      <c r="H27" s="272"/>
      <c r="I27" s="272"/>
      <c r="J27" s="272"/>
      <c r="K27" s="272"/>
      <c r="L27" s="272"/>
      <c r="M27" s="272"/>
      <c r="N27" s="272"/>
      <c r="O27" s="136"/>
      <c r="P27" s="351"/>
    </row>
    <row r="28" spans="1:16" ht="15.9" customHeight="1">
      <c r="A28" s="361" t="s">
        <v>515</v>
      </c>
      <c r="B28" s="357" t="s">
        <v>393</v>
      </c>
      <c r="C28" s="275" t="s">
        <v>268</v>
      </c>
      <c r="D28" s="173" t="s">
        <v>324</v>
      </c>
      <c r="E28" s="277">
        <v>3</v>
      </c>
      <c r="F28" s="278" t="s">
        <v>269</v>
      </c>
      <c r="G28" s="275">
        <v>21</v>
      </c>
      <c r="H28" s="323">
        <v>0</v>
      </c>
      <c r="I28" s="333">
        <f>$I$6</f>
        <v>0</v>
      </c>
      <c r="J28" s="275">
        <v>250</v>
      </c>
      <c r="K28" s="333">
        <f>ROUNDUP(I28/J28,0)</f>
        <v>0</v>
      </c>
      <c r="L28" s="280"/>
      <c r="M28" s="333">
        <f>IF(F28="CM",IF(I28&gt;40,H28*1.5*K28,H28*K28),H28*K28)</f>
        <v>0</v>
      </c>
      <c r="N28" s="281">
        <v>1</v>
      </c>
      <c r="O28" s="141"/>
      <c r="P28" s="351"/>
    </row>
    <row r="29" spans="1:16" ht="15.9" customHeight="1">
      <c r="A29" s="361" t="s">
        <v>515</v>
      </c>
      <c r="B29" s="357" t="s">
        <v>394</v>
      </c>
      <c r="C29" s="275" t="s">
        <v>268</v>
      </c>
      <c r="D29" s="173" t="s">
        <v>93</v>
      </c>
      <c r="E29" s="282"/>
      <c r="F29" s="275" t="s">
        <v>270</v>
      </c>
      <c r="G29" s="275">
        <v>17.5</v>
      </c>
      <c r="H29" s="323">
        <f>G29/2</f>
        <v>8.75</v>
      </c>
      <c r="I29" s="333">
        <f>$I$6</f>
        <v>0</v>
      </c>
      <c r="J29" s="275">
        <v>40</v>
      </c>
      <c r="K29" s="333">
        <f>ROUNDUP(I29/J29,0)</f>
        <v>0</v>
      </c>
      <c r="L29" s="283"/>
      <c r="M29" s="333">
        <f>IF(F29="CM",IF(I29&gt;40,H29*1.5*K29,H29*K29),H29*K29)</f>
        <v>0</v>
      </c>
      <c r="N29" s="281">
        <v>1</v>
      </c>
      <c r="O29" s="142"/>
      <c r="P29" s="351"/>
    </row>
    <row r="30" spans="1:16" s="286" customFormat="1" ht="12" customHeight="1" thickBot="1">
      <c r="A30" s="259"/>
      <c r="B30" s="284"/>
      <c r="C30" s="284"/>
      <c r="D30" s="248"/>
      <c r="E30" s="248"/>
      <c r="F30" s="284"/>
      <c r="G30" s="284"/>
      <c r="H30" s="284"/>
      <c r="I30" s="284"/>
      <c r="J30" s="284"/>
      <c r="K30" s="284"/>
      <c r="L30" s="284"/>
      <c r="M30" s="285"/>
      <c r="N30" s="284"/>
      <c r="O30" s="145"/>
      <c r="P30" s="351"/>
    </row>
    <row r="31" spans="1:16" s="286" customFormat="1" ht="18" customHeight="1" thickBot="1">
      <c r="A31" s="342" t="s">
        <v>402</v>
      </c>
      <c r="B31" s="254" t="s">
        <v>415</v>
      </c>
      <c r="C31" s="294" t="s">
        <v>267</v>
      </c>
      <c r="D31" s="344" t="s">
        <v>435</v>
      </c>
      <c r="E31" s="296"/>
      <c r="F31" s="297"/>
      <c r="G31" s="298"/>
      <c r="H31" s="298"/>
      <c r="I31" s="298"/>
      <c r="J31" s="298"/>
      <c r="K31" s="298"/>
      <c r="L31" s="298"/>
      <c r="M31" s="294"/>
      <c r="N31" s="298"/>
      <c r="O31" s="157">
        <v>5</v>
      </c>
      <c r="P31" s="496" t="s">
        <v>505</v>
      </c>
    </row>
    <row r="32" spans="1:16" s="286" customFormat="1" ht="12" customHeight="1">
      <c r="A32" s="259"/>
      <c r="B32" s="272"/>
      <c r="C32" s="272"/>
      <c r="D32" s="299"/>
      <c r="E32" s="299"/>
      <c r="F32" s="272"/>
      <c r="G32" s="272"/>
      <c r="H32" s="272"/>
      <c r="I32" s="272"/>
      <c r="J32" s="272"/>
      <c r="K32" s="272"/>
      <c r="L32" s="272"/>
      <c r="M32" s="272"/>
      <c r="N32" s="272"/>
      <c r="O32" s="136"/>
      <c r="P32" s="496"/>
    </row>
    <row r="33" spans="1:16" s="286" customFormat="1" ht="15.9" customHeight="1">
      <c r="A33" s="361" t="s">
        <v>515</v>
      </c>
      <c r="B33" s="357" t="s">
        <v>395</v>
      </c>
      <c r="C33" s="275" t="s">
        <v>268</v>
      </c>
      <c r="D33" s="173" t="s">
        <v>325</v>
      </c>
      <c r="E33" s="277"/>
      <c r="F33" s="278" t="s">
        <v>269</v>
      </c>
      <c r="G33" s="275">
        <v>21</v>
      </c>
      <c r="H33" s="323">
        <v>0</v>
      </c>
      <c r="I33" s="333" t="e">
        <f>IF(#REF!&lt;&gt;0,$I$6/3,IF(#REF!&lt;&gt;0,$I$6/2,$I$6))</f>
        <v>#REF!</v>
      </c>
      <c r="J33" s="275">
        <v>250</v>
      </c>
      <c r="K33" s="333" t="e">
        <f>ROUNDUP(I33/J33,0)</f>
        <v>#REF!</v>
      </c>
      <c r="L33" s="280"/>
      <c r="M33" s="333" t="e">
        <f>IF(F33="CM",IF(I33&gt;40,H33*1.5*K33,H33*K33),H33*K33)</f>
        <v>#REF!</v>
      </c>
      <c r="N33" s="281">
        <v>1</v>
      </c>
      <c r="O33" s="141"/>
      <c r="P33" s="496"/>
    </row>
    <row r="34" spans="1:16" s="286" customFormat="1" ht="15.9" customHeight="1">
      <c r="A34" s="361" t="s">
        <v>515</v>
      </c>
      <c r="B34" s="357" t="s">
        <v>396</v>
      </c>
      <c r="C34" s="275" t="s">
        <v>268</v>
      </c>
      <c r="D34" s="173" t="s">
        <v>39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351"/>
    </row>
    <row r="35" spans="1:16" s="286" customFormat="1" ht="12" customHeight="1" thickBot="1">
      <c r="A35" s="259"/>
      <c r="B35" s="284"/>
      <c r="C35" s="284"/>
      <c r="D35" s="303"/>
      <c r="E35" s="303"/>
      <c r="F35" s="284"/>
      <c r="G35" s="284"/>
      <c r="H35" s="284"/>
      <c r="I35" s="284"/>
      <c r="J35" s="284"/>
      <c r="K35" s="284"/>
      <c r="L35" s="284"/>
      <c r="M35" s="284"/>
      <c r="N35" s="284"/>
      <c r="O35" s="161"/>
      <c r="P35" s="351"/>
    </row>
    <row r="36" spans="1:16" s="251" customFormat="1" ht="18" customHeight="1" thickBot="1">
      <c r="A36" s="304"/>
      <c r="B36" s="289"/>
      <c r="C36" s="305" t="s">
        <v>267</v>
      </c>
      <c r="D36" s="164" t="s">
        <v>550</v>
      </c>
      <c r="E36" s="306"/>
      <c r="F36" s="307"/>
      <c r="G36" s="305"/>
      <c r="H36" s="305"/>
      <c r="I36" s="305"/>
      <c r="J36" s="305"/>
      <c r="K36" s="289"/>
      <c r="L36" s="289"/>
      <c r="M36" s="289"/>
      <c r="N36" s="305"/>
      <c r="O36" s="166">
        <v>5</v>
      </c>
      <c r="P36" s="350"/>
    </row>
    <row r="37" spans="1:16" ht="12" customHeight="1">
      <c r="A37" s="290"/>
      <c r="B37" s="272"/>
      <c r="C37" s="274"/>
      <c r="D37" s="256" t="s">
        <v>272</v>
      </c>
      <c r="E37" s="256"/>
      <c r="F37" s="274"/>
      <c r="G37" s="274"/>
      <c r="H37" s="274"/>
      <c r="I37" s="274"/>
      <c r="J37" s="274"/>
      <c r="K37" s="274"/>
      <c r="L37" s="274"/>
      <c r="M37" s="274"/>
      <c r="N37" s="309"/>
      <c r="O37" s="142"/>
      <c r="P37" s="350"/>
    </row>
    <row r="38" spans="1:16" ht="15.9" customHeight="1">
      <c r="A38" s="290"/>
      <c r="B38" s="347"/>
      <c r="C38" s="169" t="s">
        <v>268</v>
      </c>
      <c r="D38" s="340" t="s">
        <v>330</v>
      </c>
      <c r="E38" s="201"/>
      <c r="F38" s="202" t="s">
        <v>270</v>
      </c>
      <c r="G38" s="202">
        <v>21</v>
      </c>
      <c r="H38" s="279">
        <f>G38</f>
        <v>21</v>
      </c>
      <c r="I38" s="333">
        <f>$I$6</f>
        <v>0</v>
      </c>
      <c r="J38" s="275">
        <v>30</v>
      </c>
      <c r="K38" s="335">
        <f>ROUNDUP(I38/J38,0)</f>
        <v>0</v>
      </c>
      <c r="L38" s="283"/>
      <c r="M38" s="333">
        <f>IF(F38="CM",IF(I38&gt;40,H38*1.5*K38,H38*K38),H38*K38)</f>
        <v>0</v>
      </c>
      <c r="N38" s="279">
        <v>1</v>
      </c>
      <c r="O38" s="142"/>
      <c r="P38" s="350"/>
    </row>
    <row r="39" spans="1:16" ht="15.9" customHeight="1">
      <c r="A39" s="290"/>
      <c r="B39" s="347"/>
      <c r="C39" s="169" t="s">
        <v>268</v>
      </c>
      <c r="D39" s="340" t="s">
        <v>327</v>
      </c>
      <c r="E39" s="201"/>
      <c r="F39" s="202" t="s">
        <v>270</v>
      </c>
      <c r="G39" s="202">
        <v>10.5</v>
      </c>
      <c r="H39" s="279">
        <f>G39</f>
        <v>10.5</v>
      </c>
      <c r="I39" s="333">
        <f>$I$6</f>
        <v>0</v>
      </c>
      <c r="J39" s="275">
        <v>40</v>
      </c>
      <c r="K39" s="335">
        <f>ROUNDUP(I39/J39,0)</f>
        <v>0</v>
      </c>
      <c r="L39" s="283"/>
      <c r="M39" s="333">
        <f>IF(F39="CM",IF(I39&gt;40,H39*1.5*K39,H39*K39),H39*K39)</f>
        <v>0</v>
      </c>
      <c r="N39" s="279">
        <v>1</v>
      </c>
      <c r="O39" s="142"/>
      <c r="P39" s="350"/>
    </row>
    <row r="40" spans="1:16" ht="15.9" customHeight="1">
      <c r="A40" s="290"/>
      <c r="B40" s="274"/>
      <c r="C40" s="169" t="s">
        <v>268</v>
      </c>
      <c r="D40" s="201" t="s">
        <v>167</v>
      </c>
      <c r="E40" s="201"/>
      <c r="F40" s="202" t="s">
        <v>269</v>
      </c>
      <c r="G40" s="202">
        <v>7</v>
      </c>
      <c r="H40" s="279">
        <f>G40</f>
        <v>7</v>
      </c>
      <c r="I40" s="333">
        <f>$I$6</f>
        <v>0</v>
      </c>
      <c r="J40" s="275">
        <v>250</v>
      </c>
      <c r="K40" s="335">
        <f>ROUNDUP(I40/J40,0)</f>
        <v>0</v>
      </c>
      <c r="L40" s="283"/>
      <c r="M40" s="333">
        <f>IF(F40="CM",IF(I40&gt;40,H40*1.5*K40,H40*K40),H40*K40)</f>
        <v>0</v>
      </c>
      <c r="N40" s="279">
        <v>1</v>
      </c>
      <c r="O40" s="142"/>
      <c r="P40" s="350"/>
    </row>
    <row r="41" spans="1:16" ht="15.9" customHeight="1">
      <c r="A41" s="290"/>
      <c r="B41" s="274"/>
      <c r="C41" s="169" t="s">
        <v>268</v>
      </c>
      <c r="D41" s="201" t="s">
        <v>167</v>
      </c>
      <c r="E41" s="203">
        <v>7</v>
      </c>
      <c r="F41" s="202" t="s">
        <v>270</v>
      </c>
      <c r="G41" s="202">
        <v>7</v>
      </c>
      <c r="H41" s="279">
        <f>G41</f>
        <v>7</v>
      </c>
      <c r="I41" s="333">
        <f>$I$6</f>
        <v>0</v>
      </c>
      <c r="J41" s="275">
        <v>24</v>
      </c>
      <c r="K41" s="335">
        <f>ROUNDUP(I41/J41,0)</f>
        <v>0</v>
      </c>
      <c r="L41" s="283"/>
      <c r="M41" s="333">
        <f>IF(F41="CM",IF(I41&gt;40,H41*1.5*K41,H41*K41),H41*K41)</f>
        <v>0</v>
      </c>
      <c r="N41" s="279">
        <v>1</v>
      </c>
      <c r="O41" s="142"/>
      <c r="P41" s="350"/>
    </row>
    <row r="42" spans="1:16" s="366" customFormat="1" ht="12" customHeight="1">
      <c r="A42" s="290"/>
      <c r="B42" s="274"/>
      <c r="C42" s="274"/>
      <c r="D42" s="256"/>
      <c r="E42" s="256"/>
      <c r="F42" s="274"/>
      <c r="G42" s="274"/>
      <c r="H42" s="274"/>
      <c r="I42" s="274"/>
      <c r="J42" s="274"/>
      <c r="K42" s="274"/>
      <c r="L42" s="274"/>
      <c r="M42" s="274"/>
      <c r="N42" s="274"/>
      <c r="O42" s="142"/>
      <c r="P42" s="350"/>
    </row>
    <row r="43" spans="1:16" ht="12" customHeight="1" thickBot="1">
      <c r="A43" s="290"/>
      <c r="B43" s="392"/>
      <c r="C43" s="284"/>
      <c r="D43" s="248"/>
      <c r="E43" s="248"/>
      <c r="F43" s="284"/>
      <c r="G43" s="284"/>
      <c r="H43" s="284"/>
      <c r="I43" s="284"/>
      <c r="J43" s="284"/>
      <c r="K43" s="284"/>
      <c r="L43" s="284"/>
      <c r="M43" s="284"/>
      <c r="N43" s="284"/>
      <c r="O43" s="145"/>
      <c r="P43" s="350"/>
    </row>
    <row r="44" spans="1:16" ht="24.9" customHeight="1" thickBot="1">
      <c r="A44" s="252" t="s">
        <v>506</v>
      </c>
      <c r="B44" s="254" t="s">
        <v>532</v>
      </c>
      <c r="C44" s="254"/>
      <c r="D44" s="255" t="s">
        <v>163</v>
      </c>
      <c r="E44" s="117"/>
      <c r="F44" s="255"/>
      <c r="G44" s="239"/>
      <c r="H44" s="239"/>
      <c r="I44" s="254"/>
      <c r="J44" s="254"/>
      <c r="K44" s="254"/>
      <c r="L44" s="254"/>
      <c r="M44" s="254"/>
      <c r="N44" s="254"/>
      <c r="O44" s="120">
        <f>SUM(O46:O72)</f>
        <v>30</v>
      </c>
      <c r="P44" s="349"/>
    </row>
    <row r="45" spans="1:16" ht="12" customHeight="1" thickBot="1">
      <c r="A45" s="259"/>
      <c r="B45" s="246"/>
      <c r="C45" s="260"/>
      <c r="D45" s="261"/>
      <c r="E45" s="247"/>
      <c r="F45" s="262"/>
      <c r="G45" s="263"/>
      <c r="H45" s="263"/>
      <c r="I45" s="263"/>
      <c r="J45" s="263"/>
      <c r="K45" s="264"/>
      <c r="L45" s="264"/>
      <c r="M45" s="265"/>
      <c r="N45" s="263"/>
      <c r="O45" s="266"/>
      <c r="P45" s="351"/>
    </row>
    <row r="46" spans="1:16" s="251" customFormat="1" ht="18" customHeight="1" thickBot="1">
      <c r="A46" s="268" t="s">
        <v>507</v>
      </c>
      <c r="B46" s="254" t="s">
        <v>416</v>
      </c>
      <c r="C46" s="254" t="s">
        <v>267</v>
      </c>
      <c r="D46" s="343" t="s">
        <v>431</v>
      </c>
      <c r="E46" s="255"/>
      <c r="F46" s="270"/>
      <c r="G46" s="254"/>
      <c r="H46" s="254"/>
      <c r="I46" s="254"/>
      <c r="J46" s="254"/>
      <c r="K46" s="254"/>
      <c r="L46" s="254"/>
      <c r="M46" s="254"/>
      <c r="N46" s="254"/>
      <c r="O46" s="132">
        <v>5</v>
      </c>
      <c r="P46" s="351"/>
    </row>
    <row r="47" spans="1:16" ht="12" customHeight="1">
      <c r="A47" s="259"/>
      <c r="B47" s="272"/>
      <c r="C47" s="272"/>
      <c r="D47" s="273"/>
      <c r="E47" s="273"/>
      <c r="F47" s="272"/>
      <c r="G47" s="272"/>
      <c r="H47" s="272"/>
      <c r="I47" s="272"/>
      <c r="J47" s="272"/>
      <c r="K47" s="272"/>
      <c r="L47" s="272"/>
      <c r="M47" s="272"/>
      <c r="N47" s="272"/>
      <c r="O47" s="136"/>
      <c r="P47" s="351"/>
    </row>
    <row r="48" spans="1:16" ht="15.9" customHeight="1">
      <c r="A48" s="259"/>
      <c r="B48" s="274" t="s">
        <v>417</v>
      </c>
      <c r="C48" s="275" t="s">
        <v>268</v>
      </c>
      <c r="D48" s="276" t="s">
        <v>151</v>
      </c>
      <c r="E48" s="277">
        <v>3</v>
      </c>
      <c r="F48" s="278" t="s">
        <v>270</v>
      </c>
      <c r="G48" s="275">
        <v>36</v>
      </c>
      <c r="H48" s="323">
        <f>G48*3/8</f>
        <v>13.5</v>
      </c>
      <c r="I48" s="333">
        <f>$I$6</f>
        <v>0</v>
      </c>
      <c r="J48" s="275">
        <v>40</v>
      </c>
      <c r="K48" s="334">
        <f>ROUNDUP(I48/J48,0)</f>
        <v>0</v>
      </c>
      <c r="L48" s="280"/>
      <c r="M48" s="333">
        <f>IF(F48="CM",IF(I48&gt;40,H48*1.5*K48,H48*K48),H48*K48)</f>
        <v>0</v>
      </c>
      <c r="N48" s="281">
        <v>1</v>
      </c>
      <c r="O48" s="141"/>
      <c r="P48" s="351"/>
    </row>
    <row r="49" spans="1:16" ht="15.9" customHeight="1">
      <c r="A49" s="259"/>
      <c r="B49" s="274" t="s">
        <v>418</v>
      </c>
      <c r="C49" s="275" t="s">
        <v>268</v>
      </c>
      <c r="D49" s="276" t="s">
        <v>152</v>
      </c>
      <c r="E49" s="282">
        <v>3</v>
      </c>
      <c r="F49" s="275" t="s">
        <v>270</v>
      </c>
      <c r="G49" s="275">
        <v>36</v>
      </c>
      <c r="H49" s="323">
        <f>G49*3/8</f>
        <v>13.5</v>
      </c>
      <c r="I49" s="333">
        <f>$I$6</f>
        <v>0</v>
      </c>
      <c r="J49" s="275">
        <v>40</v>
      </c>
      <c r="K49" s="335">
        <f>ROUNDUP(I49/J49,0)</f>
        <v>0</v>
      </c>
      <c r="L49" s="283"/>
      <c r="M49" s="333">
        <f>IF(F49="CM",IF(I49&gt;40,H49*1.5*K49,H49*K49),H49*K49)</f>
        <v>0</v>
      </c>
      <c r="N49" s="281">
        <v>1</v>
      </c>
      <c r="O49" s="142"/>
      <c r="P49" s="351"/>
    </row>
    <row r="50" spans="1:16" ht="15.9" customHeight="1">
      <c r="A50" s="259"/>
      <c r="B50" s="274" t="s">
        <v>425</v>
      </c>
      <c r="C50" s="275" t="s">
        <v>268</v>
      </c>
      <c r="D50" s="276" t="s">
        <v>150</v>
      </c>
      <c r="E50" s="282"/>
      <c r="F50" s="275" t="s">
        <v>270</v>
      </c>
      <c r="G50" s="275">
        <v>24</v>
      </c>
      <c r="H50" s="323">
        <f>G50*3/8</f>
        <v>9</v>
      </c>
      <c r="I50" s="333">
        <f>$I$6</f>
        <v>0</v>
      </c>
      <c r="J50" s="275">
        <v>40</v>
      </c>
      <c r="K50" s="335">
        <f>ROUNDUP(I50/J50,0)</f>
        <v>0</v>
      </c>
      <c r="L50" s="283"/>
      <c r="M50" s="333">
        <f>IF(F50="CM",IF(I50&gt;40,H50*1.5*K50,H50*K50),H50*K50)</f>
        <v>0</v>
      </c>
      <c r="N50" s="281">
        <v>1</v>
      </c>
      <c r="O50" s="142"/>
      <c r="P50" s="351"/>
    </row>
    <row r="51" spans="1:16" s="286" customFormat="1" ht="12" customHeight="1" thickBot="1">
      <c r="A51" s="259"/>
      <c r="B51" s="284"/>
      <c r="C51" s="284"/>
      <c r="D51" s="248"/>
      <c r="E51" s="248"/>
      <c r="F51" s="284"/>
      <c r="G51" s="284"/>
      <c r="H51" s="284"/>
      <c r="I51" s="284"/>
      <c r="J51" s="284"/>
      <c r="K51" s="284"/>
      <c r="L51" s="284"/>
      <c r="M51" s="285"/>
      <c r="N51" s="284"/>
      <c r="O51" s="145"/>
      <c r="P51" s="351"/>
    </row>
    <row r="52" spans="1:16" s="286" customFormat="1" ht="18" customHeight="1" thickBot="1">
      <c r="A52" s="268" t="s">
        <v>508</v>
      </c>
      <c r="B52" s="254" t="s">
        <v>419</v>
      </c>
      <c r="C52" s="254" t="s">
        <v>267</v>
      </c>
      <c r="D52" s="343" t="s">
        <v>436</v>
      </c>
      <c r="E52" s="287"/>
      <c r="F52" s="288"/>
      <c r="G52" s="289"/>
      <c r="H52" s="289"/>
      <c r="I52" s="289"/>
      <c r="J52" s="289"/>
      <c r="K52" s="289"/>
      <c r="L52" s="289"/>
      <c r="M52" s="254"/>
      <c r="N52" s="289"/>
      <c r="O52" s="132">
        <v>5</v>
      </c>
      <c r="P52" s="351"/>
    </row>
    <row r="53" spans="1:16" s="286" customFormat="1" ht="12" customHeight="1">
      <c r="A53" s="259"/>
      <c r="B53" s="272"/>
      <c r="C53" s="274"/>
      <c r="D53" s="256"/>
      <c r="E53" s="256"/>
      <c r="F53" s="274"/>
      <c r="G53" s="274"/>
      <c r="H53" s="274"/>
      <c r="I53" s="274"/>
      <c r="J53" s="274"/>
      <c r="K53" s="274"/>
      <c r="L53" s="274"/>
      <c r="M53" s="274"/>
      <c r="N53" s="274"/>
      <c r="O53" s="142"/>
      <c r="P53" s="351"/>
    </row>
    <row r="54" spans="1:16" s="286" customFormat="1" ht="15.9" customHeight="1">
      <c r="A54" s="259"/>
      <c r="B54" s="274" t="s">
        <v>420</v>
      </c>
      <c r="C54" s="275" t="s">
        <v>268</v>
      </c>
      <c r="D54" s="276" t="s">
        <v>154</v>
      </c>
      <c r="E54" s="277">
        <v>3</v>
      </c>
      <c r="F54" s="278" t="s">
        <v>270</v>
      </c>
      <c r="G54" s="275">
        <v>18</v>
      </c>
      <c r="H54" s="323">
        <f>G54*3/8</f>
        <v>6.75</v>
      </c>
      <c r="I54" s="333">
        <f>$I$6</f>
        <v>0</v>
      </c>
      <c r="J54" s="275">
        <v>40</v>
      </c>
      <c r="K54" s="333">
        <f>ROUNDUP(I54/J54,0)</f>
        <v>0</v>
      </c>
      <c r="L54" s="280"/>
      <c r="M54" s="333">
        <f>IF(F54="CM",IF(I54&gt;40,H54*1.5*K54,H54*K54),H54*K54)</f>
        <v>0</v>
      </c>
      <c r="N54" s="281">
        <v>1</v>
      </c>
      <c r="O54" s="141"/>
      <c r="P54" s="351"/>
    </row>
    <row r="55" spans="1:16" s="286" customFormat="1" ht="15.9" customHeight="1">
      <c r="A55" s="259"/>
      <c r="B55" s="274" t="s">
        <v>421</v>
      </c>
      <c r="C55" s="275" t="s">
        <v>268</v>
      </c>
      <c r="D55" s="276" t="s">
        <v>88</v>
      </c>
      <c r="E55" s="282">
        <v>3</v>
      </c>
      <c r="F55" s="275" t="s">
        <v>270</v>
      </c>
      <c r="G55" s="275">
        <v>18</v>
      </c>
      <c r="H55" s="323">
        <f>G55*3/8</f>
        <v>6.75</v>
      </c>
      <c r="I55" s="333">
        <f>$I$6</f>
        <v>0</v>
      </c>
      <c r="J55" s="275">
        <v>40</v>
      </c>
      <c r="K55" s="333">
        <f>ROUNDUP(I55/J55,0)</f>
        <v>0</v>
      </c>
      <c r="L55" s="283"/>
      <c r="M55" s="333">
        <f>IF(F55="CM",IF(I55&gt;40,H55*1.5*K55,H55*K55),H55*K55)</f>
        <v>0</v>
      </c>
      <c r="N55" s="281">
        <v>1</v>
      </c>
      <c r="O55" s="141"/>
      <c r="P55" s="351"/>
    </row>
    <row r="56" spans="1:16" s="251" customFormat="1" ht="12" customHeight="1" thickBot="1">
      <c r="A56" s="290"/>
      <c r="B56" s="274"/>
      <c r="C56" s="274"/>
      <c r="D56" s="291"/>
      <c r="E56" s="291"/>
      <c r="F56" s="292"/>
      <c r="G56" s="274"/>
      <c r="H56" s="274"/>
      <c r="I56" s="274"/>
      <c r="J56" s="274"/>
      <c r="K56" s="274"/>
      <c r="L56" s="274"/>
      <c r="M56" s="274"/>
      <c r="N56" s="274"/>
      <c r="O56" s="152"/>
      <c r="P56" s="350"/>
    </row>
    <row r="57" spans="1:16" s="251" customFormat="1" ht="18" customHeight="1" thickBot="1">
      <c r="A57" s="268" t="s">
        <v>509</v>
      </c>
      <c r="B57" s="254" t="s">
        <v>422</v>
      </c>
      <c r="C57" s="254" t="s">
        <v>267</v>
      </c>
      <c r="D57" s="343" t="s">
        <v>437</v>
      </c>
      <c r="E57" s="255"/>
      <c r="F57" s="270"/>
      <c r="G57" s="254"/>
      <c r="H57" s="254"/>
      <c r="I57" s="254"/>
      <c r="J57" s="254"/>
      <c r="K57" s="254"/>
      <c r="L57" s="254"/>
      <c r="M57" s="254"/>
      <c r="N57" s="254"/>
      <c r="O57" s="132">
        <v>5</v>
      </c>
      <c r="P57" s="351"/>
    </row>
    <row r="58" spans="1:16" ht="12" customHeight="1">
      <c r="A58" s="259"/>
      <c r="B58" s="272"/>
      <c r="C58" s="272"/>
      <c r="D58" s="273"/>
      <c r="E58" s="273"/>
      <c r="F58" s="272"/>
      <c r="G58" s="272"/>
      <c r="H58" s="272"/>
      <c r="I58" s="272"/>
      <c r="J58" s="272"/>
      <c r="K58" s="272"/>
      <c r="L58" s="272"/>
      <c r="M58" s="272"/>
      <c r="N58" s="272"/>
      <c r="O58" s="136"/>
      <c r="P58" s="351"/>
    </row>
    <row r="59" spans="1:16" ht="15.9" customHeight="1">
      <c r="A59" s="259"/>
      <c r="B59" s="274" t="s">
        <v>423</v>
      </c>
      <c r="C59" s="275" t="s">
        <v>268</v>
      </c>
      <c r="D59" s="276" t="s">
        <v>81</v>
      </c>
      <c r="E59" s="277"/>
      <c r="F59" s="278" t="s">
        <v>270</v>
      </c>
      <c r="G59" s="275">
        <v>18</v>
      </c>
      <c r="H59" s="323">
        <f>G59*3/8</f>
        <v>6.75</v>
      </c>
      <c r="I59" s="333">
        <f>$I$6</f>
        <v>0</v>
      </c>
      <c r="J59" s="275">
        <v>40</v>
      </c>
      <c r="K59" s="333">
        <f>ROUNDUP(I59/J59,0)</f>
        <v>0</v>
      </c>
      <c r="L59" s="280"/>
      <c r="M59" s="333">
        <f>IF(F59="CM",IF(I59&gt;40,H59*1.5*K59,H59*K59),H59*K59)</f>
        <v>0</v>
      </c>
      <c r="N59" s="281">
        <v>1</v>
      </c>
      <c r="O59" s="141"/>
      <c r="P59" s="351"/>
    </row>
    <row r="60" spans="1:16" ht="15.9" customHeight="1">
      <c r="A60" s="259"/>
      <c r="B60" s="274" t="s">
        <v>424</v>
      </c>
      <c r="C60" s="275" t="s">
        <v>268</v>
      </c>
      <c r="D60" s="276" t="s">
        <v>91</v>
      </c>
      <c r="E60" s="282"/>
      <c r="F60" s="275" t="s">
        <v>270</v>
      </c>
      <c r="G60" s="275">
        <v>18</v>
      </c>
      <c r="H60" s="323">
        <f>G60*3/8</f>
        <v>6.75</v>
      </c>
      <c r="I60" s="333">
        <f>$I$6</f>
        <v>0</v>
      </c>
      <c r="J60" s="275">
        <v>40</v>
      </c>
      <c r="K60" s="333">
        <f>ROUNDUP(I60/J60,0)</f>
        <v>0</v>
      </c>
      <c r="L60" s="283"/>
      <c r="M60" s="333">
        <f>IF(F60="CM",IF(I60&gt;40,H60*1.5*K60,H60*K60),H60*K60)</f>
        <v>0</v>
      </c>
      <c r="N60" s="281">
        <v>1</v>
      </c>
      <c r="O60" s="142"/>
      <c r="P60" s="351"/>
    </row>
    <row r="61" spans="1:16" s="286" customFormat="1" ht="12" customHeight="1" thickBot="1">
      <c r="A61" s="259"/>
      <c r="B61" s="284"/>
      <c r="C61" s="284"/>
      <c r="D61" s="248"/>
      <c r="E61" s="248"/>
      <c r="F61" s="284"/>
      <c r="G61" s="284"/>
      <c r="H61" s="284"/>
      <c r="I61" s="284"/>
      <c r="J61" s="284"/>
      <c r="K61" s="284"/>
      <c r="L61" s="284"/>
      <c r="M61" s="285"/>
      <c r="N61" s="284"/>
      <c r="O61" s="145"/>
      <c r="P61" s="351"/>
    </row>
    <row r="62" spans="1:16" s="251" customFormat="1" ht="18" customHeight="1" thickBot="1">
      <c r="A62" s="342" t="s">
        <v>403</v>
      </c>
      <c r="B62" s="358" t="s">
        <v>397</v>
      </c>
      <c r="C62" s="254" t="s">
        <v>267</v>
      </c>
      <c r="D62" s="343" t="s">
        <v>429</v>
      </c>
      <c r="E62" s="255"/>
      <c r="F62" s="270"/>
      <c r="G62" s="254"/>
      <c r="H62" s="254"/>
      <c r="I62" s="254"/>
      <c r="J62" s="254"/>
      <c r="K62" s="254"/>
      <c r="L62" s="254"/>
      <c r="M62" s="254"/>
      <c r="N62" s="254"/>
      <c r="O62" s="132">
        <v>5</v>
      </c>
      <c r="P62" s="351"/>
    </row>
    <row r="63" spans="1:16" ht="12" customHeight="1">
      <c r="A63" s="259"/>
      <c r="B63" s="272"/>
      <c r="C63" s="272"/>
      <c r="D63" s="273"/>
      <c r="E63" s="273"/>
      <c r="F63" s="272"/>
      <c r="G63" s="272"/>
      <c r="H63" s="272"/>
      <c r="I63" s="272"/>
      <c r="J63" s="272"/>
      <c r="K63" s="272"/>
      <c r="L63" s="272"/>
      <c r="M63" s="272"/>
      <c r="N63" s="272"/>
      <c r="O63" s="136"/>
      <c r="P63" s="351"/>
    </row>
    <row r="64" spans="1:16" ht="15.9" customHeight="1">
      <c r="A64" s="361" t="s">
        <v>515</v>
      </c>
      <c r="B64" s="357" t="s">
        <v>398</v>
      </c>
      <c r="C64" s="275" t="s">
        <v>268</v>
      </c>
      <c r="D64" s="173" t="s">
        <v>347</v>
      </c>
      <c r="E64" s="277">
        <v>3</v>
      </c>
      <c r="F64" s="278" t="s">
        <v>269</v>
      </c>
      <c r="G64" s="275">
        <v>21</v>
      </c>
      <c r="H64" s="323">
        <v>0</v>
      </c>
      <c r="I64" s="333">
        <f>$I$6</f>
        <v>0</v>
      </c>
      <c r="J64" s="275">
        <v>250</v>
      </c>
      <c r="K64" s="333">
        <f>ROUNDUP(I64/J64,0)</f>
        <v>0</v>
      </c>
      <c r="L64" s="280"/>
      <c r="M64" s="333">
        <f>IF(F64="CM",IF(I64&gt;40,H64*1.5*K64,H64*K64),H64*K64)</f>
        <v>0</v>
      </c>
      <c r="N64" s="281">
        <v>1</v>
      </c>
      <c r="O64" s="141"/>
      <c r="P64" s="351"/>
    </row>
    <row r="65" spans="1:16" ht="15.9" customHeight="1">
      <c r="A65" s="361" t="s">
        <v>515</v>
      </c>
      <c r="B65" s="357" t="s">
        <v>399</v>
      </c>
      <c r="C65" s="275" t="s">
        <v>268</v>
      </c>
      <c r="D65" s="173" t="s">
        <v>84</v>
      </c>
      <c r="E65" s="282"/>
      <c r="F65" s="275" t="s">
        <v>270</v>
      </c>
      <c r="G65" s="275">
        <v>17.5</v>
      </c>
      <c r="H65" s="279">
        <v>17.5</v>
      </c>
      <c r="I65" s="333">
        <f>$I$6</f>
        <v>0</v>
      </c>
      <c r="J65" s="275">
        <v>40</v>
      </c>
      <c r="K65" s="333">
        <f>ROUNDUP(I65/J65,0)</f>
        <v>0</v>
      </c>
      <c r="L65" s="283"/>
      <c r="M65" s="333">
        <f>IF(F65="CM",IF(I65&gt;40,H65*1.5*K65,H65*K65),H65*K65)</f>
        <v>0</v>
      </c>
      <c r="N65" s="281">
        <v>1</v>
      </c>
      <c r="O65" s="142"/>
      <c r="P65" s="351"/>
    </row>
    <row r="66" spans="1:16" s="286" customFormat="1" ht="12" customHeight="1" thickBot="1">
      <c r="A66" s="259"/>
      <c r="B66" s="284"/>
      <c r="C66" s="284"/>
      <c r="D66" s="248"/>
      <c r="E66" s="248"/>
      <c r="F66" s="284"/>
      <c r="G66" s="284"/>
      <c r="H66" s="284"/>
      <c r="I66" s="284"/>
      <c r="J66" s="284"/>
      <c r="K66" s="284"/>
      <c r="L66" s="284"/>
      <c r="M66" s="285"/>
      <c r="N66" s="284"/>
      <c r="O66" s="145"/>
      <c r="P66" s="351"/>
    </row>
    <row r="67" spans="1:16" s="286" customFormat="1" ht="18" customHeight="1" thickBot="1">
      <c r="A67" s="268" t="s">
        <v>510</v>
      </c>
      <c r="B67" s="365" t="s">
        <v>426</v>
      </c>
      <c r="C67" s="294" t="s">
        <v>267</v>
      </c>
      <c r="D67" s="344" t="s">
        <v>435</v>
      </c>
      <c r="E67" s="296"/>
      <c r="F67" s="297"/>
      <c r="G67" s="298"/>
      <c r="H67" s="298"/>
      <c r="I67" s="298"/>
      <c r="J67" s="298"/>
      <c r="K67" s="298"/>
      <c r="L67" s="298"/>
      <c r="M67" s="294"/>
      <c r="N67" s="298"/>
      <c r="O67" s="157">
        <v>5</v>
      </c>
      <c r="P67" s="351"/>
    </row>
    <row r="68" spans="1:16" s="286" customFormat="1" ht="12" customHeight="1">
      <c r="A68" s="259"/>
      <c r="B68" s="272"/>
      <c r="C68" s="272"/>
      <c r="D68" s="299"/>
      <c r="E68" s="299"/>
      <c r="F68" s="272"/>
      <c r="G68" s="272"/>
      <c r="H68" s="272"/>
      <c r="I68" s="272"/>
      <c r="J68" s="272"/>
      <c r="K68" s="272"/>
      <c r="L68" s="272"/>
      <c r="M68" s="272"/>
      <c r="N68" s="272"/>
      <c r="O68" s="136"/>
      <c r="P68" s="351"/>
    </row>
    <row r="69" spans="1:16" s="286" customFormat="1" ht="15.9" customHeight="1">
      <c r="A69" s="259"/>
      <c r="B69" s="274" t="s">
        <v>427</v>
      </c>
      <c r="C69" s="275" t="s">
        <v>268</v>
      </c>
      <c r="D69" s="276" t="s">
        <v>95</v>
      </c>
      <c r="E69" s="277">
        <v>3</v>
      </c>
      <c r="F69" s="278" t="s">
        <v>269</v>
      </c>
      <c r="G69" s="275">
        <v>21</v>
      </c>
      <c r="H69" s="279">
        <f>G69</f>
        <v>21</v>
      </c>
      <c r="I69" s="333" t="e">
        <f>IF(#REF!&lt;&gt;0,$I$6/3,IF(#REF!&lt;&gt;0,$I$6/2,$I$6))</f>
        <v>#REF!</v>
      </c>
      <c r="J69" s="275">
        <v>250</v>
      </c>
      <c r="K69" s="333" t="e">
        <f>ROUNDUP(I69/J69,0)</f>
        <v>#REF!</v>
      </c>
      <c r="L69" s="280"/>
      <c r="M69" s="333" t="e">
        <f>IF(F69="CM",IF(I69&gt;40,H69*1.5*K69,H69*K69),H69*K69)</f>
        <v>#REF!</v>
      </c>
      <c r="N69" s="281">
        <v>1</v>
      </c>
      <c r="O69" s="141"/>
      <c r="P69" s="351"/>
    </row>
    <row r="70" spans="1:16" s="286" customFormat="1" ht="15.9" customHeight="1">
      <c r="A70" s="259"/>
      <c r="B70" s="274" t="s">
        <v>428</v>
      </c>
      <c r="C70" s="275" t="s">
        <v>268</v>
      </c>
      <c r="D70" s="276" t="s">
        <v>96</v>
      </c>
      <c r="E70" s="282"/>
      <c r="F70" s="275" t="s">
        <v>270</v>
      </c>
      <c r="G70" s="275">
        <v>17.5</v>
      </c>
      <c r="H70" s="279">
        <f>G70</f>
        <v>17.5</v>
      </c>
      <c r="I70" s="333" t="e">
        <f>IF(#REF!&lt;&gt;0,$I$6/3,IF(#REF!&lt;&gt;0,$I$6/2,$I$6))</f>
        <v>#REF!</v>
      </c>
      <c r="J70" s="275">
        <v>40</v>
      </c>
      <c r="K70" s="333" t="e">
        <f>ROUNDUP(I70/J70,0)</f>
        <v>#REF!</v>
      </c>
      <c r="L70" s="283"/>
      <c r="M70" s="333" t="e">
        <f>IF(F70="CM",IF(I70&gt;40,H70*1.5*K70,H70*K70),H70*K70)</f>
        <v>#REF!</v>
      </c>
      <c r="N70" s="281">
        <v>1</v>
      </c>
      <c r="O70" s="141"/>
      <c r="P70" s="351"/>
    </row>
    <row r="71" spans="1:16" s="286" customFormat="1" ht="12" customHeight="1" thickBot="1">
      <c r="A71" s="259"/>
      <c r="B71" s="284"/>
      <c r="C71" s="284"/>
      <c r="D71" s="303"/>
      <c r="E71" s="303"/>
      <c r="F71" s="284"/>
      <c r="G71" s="284"/>
      <c r="H71" s="284"/>
      <c r="I71" s="284"/>
      <c r="J71" s="284"/>
      <c r="K71" s="284"/>
      <c r="L71" s="284"/>
      <c r="M71" s="284"/>
      <c r="N71" s="284"/>
      <c r="O71" s="161"/>
      <c r="P71" s="351"/>
    </row>
    <row r="72" spans="1:16" s="251" customFormat="1" ht="18" customHeight="1" thickBot="1">
      <c r="A72" s="304"/>
      <c r="B72" s="289"/>
      <c r="C72" s="305" t="s">
        <v>267</v>
      </c>
      <c r="D72" s="164" t="s">
        <v>549</v>
      </c>
      <c r="E72" s="306"/>
      <c r="F72" s="307"/>
      <c r="G72" s="305"/>
      <c r="H72" s="305"/>
      <c r="I72" s="305"/>
      <c r="J72" s="305"/>
      <c r="K72" s="289"/>
      <c r="L72" s="289"/>
      <c r="M72" s="289"/>
      <c r="N72" s="305"/>
      <c r="O72" s="166">
        <v>5</v>
      </c>
      <c r="P72" s="350"/>
    </row>
    <row r="73" spans="1:16" ht="12" customHeight="1">
      <c r="A73" s="290"/>
      <c r="B73" s="272"/>
      <c r="C73" s="274"/>
      <c r="D73" s="256" t="s">
        <v>272</v>
      </c>
      <c r="E73" s="256"/>
      <c r="F73" s="274"/>
      <c r="G73" s="274"/>
      <c r="H73" s="274"/>
      <c r="I73" s="274"/>
      <c r="J73" s="274"/>
      <c r="K73" s="274"/>
      <c r="L73" s="274"/>
      <c r="M73" s="274"/>
      <c r="N73" s="309"/>
      <c r="O73" s="142"/>
      <c r="P73" s="350"/>
    </row>
    <row r="74" spans="1:16" ht="15.9" customHeight="1">
      <c r="A74" s="290"/>
      <c r="B74" s="274"/>
      <c r="C74" s="275" t="s">
        <v>268</v>
      </c>
      <c r="D74" s="201" t="s">
        <v>318</v>
      </c>
      <c r="E74" s="201"/>
      <c r="F74" s="202" t="s">
        <v>270</v>
      </c>
      <c r="G74" s="202">
        <v>10.5</v>
      </c>
      <c r="H74" s="279">
        <f>G74</f>
        <v>10.5</v>
      </c>
      <c r="I74" s="333">
        <f>$I$6</f>
        <v>0</v>
      </c>
      <c r="J74" s="275">
        <v>40</v>
      </c>
      <c r="K74" s="335">
        <f>ROUNDUP(I74/J74,0)</f>
        <v>0</v>
      </c>
      <c r="L74" s="283"/>
      <c r="M74" s="333">
        <f>IF(F74="CM",IF(I74&gt;40,H74*1.5*K74,H74*K74),H74*K74)</f>
        <v>0</v>
      </c>
      <c r="N74" s="279">
        <v>1</v>
      </c>
      <c r="O74" s="142"/>
      <c r="P74" s="350"/>
    </row>
    <row r="75" spans="1:16" ht="15.9" customHeight="1">
      <c r="A75" s="290"/>
      <c r="B75" s="347"/>
      <c r="C75" s="275" t="s">
        <v>268</v>
      </c>
      <c r="D75" s="340" t="s">
        <v>275</v>
      </c>
      <c r="E75" s="201"/>
      <c r="F75" s="202" t="s">
        <v>270</v>
      </c>
      <c r="G75" s="202">
        <v>21</v>
      </c>
      <c r="H75" s="279">
        <f>G75</f>
        <v>21</v>
      </c>
      <c r="I75" s="333">
        <f>$I$6</f>
        <v>0</v>
      </c>
      <c r="J75" s="275">
        <v>30</v>
      </c>
      <c r="K75" s="335">
        <f>ROUNDUP(I75/J75,0)</f>
        <v>0</v>
      </c>
      <c r="L75" s="283"/>
      <c r="M75" s="333">
        <f>IF(F75="CM",IF(I75&gt;40,H75*1.5*K75,H75*K75),H75*K75)</f>
        <v>0</v>
      </c>
      <c r="N75" s="279">
        <v>1</v>
      </c>
      <c r="O75" s="142"/>
      <c r="P75" s="348" t="s">
        <v>461</v>
      </c>
    </row>
    <row r="76" spans="1:16" ht="12" customHeight="1" thickBot="1">
      <c r="A76" s="391"/>
      <c r="B76" s="284"/>
      <c r="C76" s="284"/>
      <c r="D76" s="312"/>
      <c r="E76" s="248"/>
      <c r="F76" s="284"/>
      <c r="G76" s="284"/>
      <c r="H76" s="284"/>
      <c r="I76" s="284"/>
      <c r="J76" s="284"/>
      <c r="K76" s="284"/>
      <c r="L76" s="284"/>
      <c r="M76" s="284"/>
      <c r="N76" s="284"/>
      <c r="O76" s="145"/>
      <c r="P76" s="350"/>
    </row>
    <row r="78" spans="1:16">
      <c r="B78" s="489"/>
      <c r="C78" s="489"/>
      <c r="D78" s="489"/>
      <c r="E78" s="489"/>
      <c r="F78" s="489"/>
      <c r="G78" s="489"/>
      <c r="H78" s="489"/>
      <c r="I78" s="489"/>
      <c r="J78" s="489"/>
      <c r="K78" s="489"/>
      <c r="L78" s="489"/>
      <c r="M78" s="489"/>
      <c r="N78" s="489"/>
      <c r="O78" s="489"/>
    </row>
  </sheetData>
  <mergeCells count="5">
    <mergeCell ref="B78:O78"/>
    <mergeCell ref="H1:O1"/>
    <mergeCell ref="H2:O2"/>
    <mergeCell ref="H3:O3"/>
    <mergeCell ref="P31:P33"/>
  </mergeCells>
  <conditionalFormatting sqref="N6:O6 B10:O10 C16:O16 C21:O21 C26:O26 C31:O31 B36:C36 C46:O46 C52:O52 C57:O57 C62:O62 C67:O67 B72:C72 B6:H6 B8:O8 B44:O44 E72:O72 E36:O36">
    <cfRule type="expression" dxfId="162" priority="232" stopIfTrue="1">
      <formula>#REF!="DU et autres"</formula>
    </cfRule>
    <cfRule type="expression" dxfId="161" priority="233" stopIfTrue="1">
      <formula>#REF!="AGREG"</formula>
    </cfRule>
    <cfRule type="expression" dxfId="160" priority="234" stopIfTrue="1">
      <formula>#REF!="Master"</formula>
    </cfRule>
  </conditionalFormatting>
  <conditionalFormatting sqref="B16">
    <cfRule type="expression" dxfId="159" priority="40" stopIfTrue="1">
      <formula>#REF!="DU et autres"</formula>
    </cfRule>
    <cfRule type="expression" dxfId="158" priority="41" stopIfTrue="1">
      <formula>#REF!="AGREG"</formula>
    </cfRule>
    <cfRule type="expression" dxfId="157" priority="42" stopIfTrue="1">
      <formula>#REF!="Master"</formula>
    </cfRule>
  </conditionalFormatting>
  <conditionalFormatting sqref="B21">
    <cfRule type="expression" dxfId="156" priority="37" stopIfTrue="1">
      <formula>#REF!="DU et autres"</formula>
    </cfRule>
    <cfRule type="expression" dxfId="155" priority="38" stopIfTrue="1">
      <formula>#REF!="AGREG"</formula>
    </cfRule>
    <cfRule type="expression" dxfId="154" priority="39" stopIfTrue="1">
      <formula>#REF!="Master"</formula>
    </cfRule>
  </conditionalFormatting>
  <conditionalFormatting sqref="B31">
    <cfRule type="expression" dxfId="153" priority="31" stopIfTrue="1">
      <formula>#REF!="DU et autres"</formula>
    </cfRule>
    <cfRule type="expression" dxfId="152" priority="32" stopIfTrue="1">
      <formula>#REF!="AGREG"</formula>
    </cfRule>
    <cfRule type="expression" dxfId="151" priority="33" stopIfTrue="1">
      <formula>#REF!="Master"</formula>
    </cfRule>
  </conditionalFormatting>
  <conditionalFormatting sqref="B46">
    <cfRule type="expression" dxfId="150" priority="28" stopIfTrue="1">
      <formula>#REF!="DU et autres"</formula>
    </cfRule>
    <cfRule type="expression" dxfId="149" priority="29" stopIfTrue="1">
      <formula>#REF!="AGREG"</formula>
    </cfRule>
    <cfRule type="expression" dxfId="148" priority="30" stopIfTrue="1">
      <formula>#REF!="Master"</formula>
    </cfRule>
  </conditionalFormatting>
  <conditionalFormatting sqref="B52">
    <cfRule type="expression" dxfId="147" priority="25" stopIfTrue="1">
      <formula>#REF!="DU et autres"</formula>
    </cfRule>
    <cfRule type="expression" dxfId="146" priority="26" stopIfTrue="1">
      <formula>#REF!="AGREG"</formula>
    </cfRule>
    <cfRule type="expression" dxfId="145" priority="27" stopIfTrue="1">
      <formula>#REF!="Master"</formula>
    </cfRule>
  </conditionalFormatting>
  <conditionalFormatting sqref="B57">
    <cfRule type="expression" dxfId="144" priority="22" stopIfTrue="1">
      <formula>#REF!="DU et autres"</formula>
    </cfRule>
    <cfRule type="expression" dxfId="143" priority="23" stopIfTrue="1">
      <formula>#REF!="AGREG"</formula>
    </cfRule>
    <cfRule type="expression" dxfId="142" priority="24" stopIfTrue="1">
      <formula>#REF!="Master"</formula>
    </cfRule>
  </conditionalFormatting>
  <conditionalFormatting sqref="B67">
    <cfRule type="expression" dxfId="141" priority="16" stopIfTrue="1">
      <formula>#REF!="DU et autres"</formula>
    </cfRule>
    <cfRule type="expression" dxfId="140" priority="17" stopIfTrue="1">
      <formula>#REF!="AGREG"</formula>
    </cfRule>
    <cfRule type="expression" dxfId="139" priority="18" stopIfTrue="1">
      <formula>#REF!="Master"</formula>
    </cfRule>
  </conditionalFormatting>
  <conditionalFormatting sqref="B26">
    <cfRule type="expression" dxfId="138" priority="10" stopIfTrue="1">
      <formula>#REF!="DU et autres"</formula>
    </cfRule>
    <cfRule type="expression" dxfId="137" priority="11" stopIfTrue="1">
      <formula>#REF!="AGREG"</formula>
    </cfRule>
    <cfRule type="expression" dxfId="136" priority="12" stopIfTrue="1">
      <formula>#REF!="Master"</formula>
    </cfRule>
  </conditionalFormatting>
  <conditionalFormatting sqref="B62">
    <cfRule type="expression" dxfId="135" priority="7" stopIfTrue="1">
      <formula>#REF!="DU et autres"</formula>
    </cfRule>
    <cfRule type="expression" dxfId="134" priority="8" stopIfTrue="1">
      <formula>#REF!="AGREG"</formula>
    </cfRule>
    <cfRule type="expression" dxfId="133" priority="9" stopIfTrue="1">
      <formula>#REF!="Master"</formula>
    </cfRule>
  </conditionalFormatting>
  <conditionalFormatting sqref="D72">
    <cfRule type="expression" dxfId="132" priority="4" stopIfTrue="1">
      <formula>#REF!="DU et autres"</formula>
    </cfRule>
    <cfRule type="expression" dxfId="131" priority="5" stopIfTrue="1">
      <formula>#REF!="AGREG"</formula>
    </cfRule>
    <cfRule type="expression" dxfId="130" priority="6" stopIfTrue="1">
      <formula>#REF!="Master"</formula>
    </cfRule>
  </conditionalFormatting>
  <conditionalFormatting sqref="D36">
    <cfRule type="expression" dxfId="129" priority="1" stopIfTrue="1">
      <formula>#REF!="DU et autres"</formula>
    </cfRule>
    <cfRule type="expression" dxfId="128" priority="2" stopIfTrue="1">
      <formula>#REF!="AGREG"</formula>
    </cfRule>
    <cfRule type="expression" dxfId="127" priority="3" stopIfTrue="1">
      <formula>#REF!="Master"</formula>
    </cfRule>
  </conditionalFormatting>
  <pageMargins left="0.31496062992125984" right="0.31496062992125984" top="0.35433070866141736" bottom="0.35433070866141736" header="0.31496062992125984" footer="0.31496062992125984"/>
  <pageSetup paperSize="9" scale="5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D75" sqref="D7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313</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6.4749999999999996</v>
      </c>
    </row>
    <row r="5" spans="1:21" s="83" customFormat="1" ht="31.8" thickBot="1">
      <c r="A5" s="102"/>
      <c r="B5" s="103" t="s">
        <v>280</v>
      </c>
      <c r="C5" s="104"/>
      <c r="D5" s="103" t="s">
        <v>160</v>
      </c>
      <c r="E5" s="103">
        <f>E7+E47</f>
        <v>38</v>
      </c>
      <c r="F5" s="103">
        <f>G5+E5</f>
        <v>500</v>
      </c>
      <c r="G5" s="103">
        <f>G7+G47</f>
        <v>462</v>
      </c>
      <c r="H5" s="103">
        <f>H7+H47</f>
        <v>217</v>
      </c>
      <c r="I5" s="172">
        <v>40</v>
      </c>
      <c r="J5" s="103">
        <f>PARAM_CM</f>
        <v>250</v>
      </c>
      <c r="K5" s="103">
        <f>PARAM_TD</f>
        <v>40</v>
      </c>
      <c r="L5" s="105">
        <f>L7+L47</f>
        <v>0</v>
      </c>
      <c r="M5" s="105">
        <f>M7+M47</f>
        <v>259</v>
      </c>
      <c r="N5" s="106">
        <f>M5/I5</f>
        <v>6.4749999999999996</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108.5</v>
      </c>
      <c r="I7" s="118"/>
      <c r="J7" s="118"/>
      <c r="K7" s="118"/>
      <c r="L7" s="118">
        <f>SUM(L9:L46)</f>
        <v>0</v>
      </c>
      <c r="M7" s="118">
        <f>SUM(M9:M46)</f>
        <v>129.5</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344</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342</v>
      </c>
      <c r="E11" s="193">
        <v>3</v>
      </c>
      <c r="F11" s="139" t="s">
        <v>269</v>
      </c>
      <c r="G11" s="138">
        <v>21</v>
      </c>
      <c r="H11" s="324">
        <v>0</v>
      </c>
      <c r="I11" s="330">
        <f>$I$5</f>
        <v>40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309</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357</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358</v>
      </c>
      <c r="E16" s="193">
        <v>3</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27</v>
      </c>
      <c r="E17" s="194">
        <v>0</v>
      </c>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22</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353</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24</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28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354</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23</v>
      </c>
      <c r="E27" s="194"/>
      <c r="F27" s="138" t="s">
        <v>270</v>
      </c>
      <c r="G27" s="138">
        <v>17.5</v>
      </c>
      <c r="H27" s="174">
        <f>G27</f>
        <v>17.5</v>
      </c>
      <c r="I27" s="330">
        <f>$I$5</f>
        <v>40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123</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314</v>
      </c>
      <c r="E31" s="193">
        <v>3</v>
      </c>
      <c r="F31" s="139" t="s">
        <v>269</v>
      </c>
      <c r="G31" s="138">
        <v>21</v>
      </c>
      <c r="H31" s="324">
        <v>0</v>
      </c>
      <c r="I31" s="330">
        <f>IF($G$37&lt;&gt;0,$I$5/3,IF($G$34&lt;&gt;0,$I$5/2,$I$5))</f>
        <v>40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29</v>
      </c>
      <c r="E32" s="194"/>
      <c r="F32" s="138" t="s">
        <v>270</v>
      </c>
      <c r="G32" s="138">
        <v>17.5</v>
      </c>
      <c r="H32" s="174">
        <f>G32</f>
        <v>17.5</v>
      </c>
      <c r="I32" s="330">
        <f>IF($G$37&lt;&gt;0,$I$5/3,IF($G$34&lt;&gt;0,$I$5/2,$I$5))</f>
        <v>40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40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40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40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40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1"/>
      <c r="F42" s="202" t="s">
        <v>270</v>
      </c>
      <c r="G42" s="202">
        <v>21</v>
      </c>
      <c r="H42" s="174">
        <f>G42</f>
        <v>21</v>
      </c>
      <c r="I42" s="330">
        <f>$I$5</f>
        <v>40</v>
      </c>
      <c r="J42" s="138">
        <f>PARAM_Langues</f>
        <v>30</v>
      </c>
      <c r="K42" s="332">
        <f>ROUNDUP(I42/J42,0)</f>
        <v>2</v>
      </c>
      <c r="L42" s="189"/>
      <c r="M42" s="330">
        <f>IF(F42="CM",IF(I42&gt;40,H42*1.5*K42,H42*K42),H42*K42)</f>
        <v>42</v>
      </c>
      <c r="N42" s="174">
        <v>1</v>
      </c>
      <c r="O42" s="142"/>
      <c r="P42" s="153"/>
    </row>
    <row r="43" spans="1:18">
      <c r="A43" s="149"/>
      <c r="B43" s="137"/>
      <c r="C43" s="169" t="s">
        <v>268</v>
      </c>
      <c r="D43" s="201" t="s">
        <v>355</v>
      </c>
      <c r="E43" s="201"/>
      <c r="F43" s="202" t="s">
        <v>270</v>
      </c>
      <c r="G43" s="202">
        <v>10.5</v>
      </c>
      <c r="H43" s="324">
        <v>0</v>
      </c>
      <c r="I43" s="330">
        <f>$I$5</f>
        <v>40</v>
      </c>
      <c r="J43" s="138">
        <f>PARAM_TD</f>
        <v>40</v>
      </c>
      <c r="K43" s="332">
        <f>ROUNDUP(I43/J43,0)</f>
        <v>1</v>
      </c>
      <c r="L43" s="189"/>
      <c r="M43" s="330">
        <f>IF(F43="CM",IF(I43&gt;40,H43*1.5*K43,H43*K43),H43*K43)</f>
        <v>0</v>
      </c>
      <c r="N43" s="174">
        <v>1</v>
      </c>
      <c r="O43" s="142"/>
      <c r="P43" s="153"/>
    </row>
    <row r="44" spans="1:18">
      <c r="A44" s="149"/>
      <c r="B44" s="137"/>
      <c r="C44" s="169" t="s">
        <v>268</v>
      </c>
      <c r="D44" s="201" t="s">
        <v>30</v>
      </c>
      <c r="E44" s="201"/>
      <c r="F44" s="202" t="s">
        <v>269</v>
      </c>
      <c r="G44" s="202">
        <v>7</v>
      </c>
      <c r="H44" s="324">
        <v>0</v>
      </c>
      <c r="I44" s="330">
        <f>$I$5</f>
        <v>40</v>
      </c>
      <c r="J44" s="138">
        <f>IF(F44="CM",PARAM_CM,PARAM_TD)</f>
        <v>250</v>
      </c>
      <c r="K44" s="332">
        <f>ROUNDUP(I44/J44,0)</f>
        <v>1</v>
      </c>
      <c r="L44" s="189"/>
      <c r="M44" s="330">
        <f>IF(F44="CM",IF(I44&gt;40,H44*1.5*K44,H44*K44),H44*K44)</f>
        <v>0</v>
      </c>
      <c r="N44" s="174">
        <v>1</v>
      </c>
      <c r="O44" s="142"/>
      <c r="P44" s="153"/>
    </row>
    <row r="45" spans="1:18">
      <c r="A45" s="149"/>
      <c r="B45" s="137"/>
      <c r="C45" s="169" t="s">
        <v>268</v>
      </c>
      <c r="D45" s="201" t="s">
        <v>30</v>
      </c>
      <c r="E45" s="203">
        <v>4</v>
      </c>
      <c r="F45" s="202" t="s">
        <v>270</v>
      </c>
      <c r="G45" s="202">
        <v>7</v>
      </c>
      <c r="H45" s="324">
        <v>0</v>
      </c>
      <c r="I45" s="330">
        <f>$I$5</f>
        <v>40</v>
      </c>
      <c r="J45" s="138">
        <f>PARAM_TIC</f>
        <v>24</v>
      </c>
      <c r="K45" s="332">
        <f>ROUNDUP(I45/J45,0)</f>
        <v>2</v>
      </c>
      <c r="L45" s="189"/>
      <c r="M45" s="330">
        <f>IF(F45="CM",IF(I45&gt;40,H45*1.5*K45,H45*K45),H45*K45)</f>
        <v>0</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108.5</v>
      </c>
      <c r="I47" s="118"/>
      <c r="J47" s="118"/>
      <c r="K47" s="118"/>
      <c r="L47" s="118">
        <f>SUM(L49:L84)</f>
        <v>0</v>
      </c>
      <c r="M47" s="118">
        <f>SUM(M49:M84)</f>
        <v>129.5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26</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356</v>
      </c>
      <c r="E51" s="193">
        <v>3</v>
      </c>
      <c r="F51" s="139" t="s">
        <v>269</v>
      </c>
      <c r="G51" s="138">
        <v>21</v>
      </c>
      <c r="H51" s="324">
        <v>0</v>
      </c>
      <c r="I51" s="330">
        <f>$I$5</f>
        <v>40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94</v>
      </c>
      <c r="E52" s="194"/>
      <c r="F52" s="138" t="s">
        <v>270</v>
      </c>
      <c r="G52" s="138">
        <v>17.5</v>
      </c>
      <c r="H52" s="174">
        <f>G52</f>
        <v>17.5</v>
      </c>
      <c r="I52" s="330">
        <f>$I$5</f>
        <v>40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359</v>
      </c>
      <c r="E54" s="186"/>
      <c r="F54" s="147"/>
      <c r="G54" s="148"/>
      <c r="H54" s="148"/>
      <c r="I54" s="148"/>
      <c r="J54" s="148"/>
      <c r="K54" s="148"/>
      <c r="L54" s="148"/>
      <c r="M54" s="118"/>
      <c r="N54" s="148"/>
      <c r="O54" s="132">
        <v>5</v>
      </c>
      <c r="P54" s="129"/>
    </row>
    <row r="55" spans="1:16" s="146" customFormat="1">
      <c r="A55" s="124"/>
      <c r="B55" s="137"/>
      <c r="C55" s="137"/>
      <c r="D55" s="135"/>
      <c r="E55" s="121"/>
      <c r="F55" s="137"/>
      <c r="G55" s="137"/>
      <c r="H55" s="137"/>
      <c r="I55" s="137"/>
      <c r="J55" s="137"/>
      <c r="K55" s="137"/>
      <c r="L55" s="137"/>
      <c r="M55" s="137"/>
      <c r="N55" s="137"/>
      <c r="O55" s="142"/>
      <c r="P55" s="129"/>
    </row>
    <row r="56" spans="1:16" s="146" customFormat="1">
      <c r="A56" s="124"/>
      <c r="B56" s="137"/>
      <c r="C56" s="138" t="s">
        <v>268</v>
      </c>
      <c r="D56" s="173" t="s">
        <v>360</v>
      </c>
      <c r="E56" s="193">
        <v>3</v>
      </c>
      <c r="F56" s="139" t="s">
        <v>269</v>
      </c>
      <c r="G56" s="138">
        <v>21</v>
      </c>
      <c r="H56" s="324">
        <v>0</v>
      </c>
      <c r="I56" s="330">
        <f>$I$5</f>
        <v>40</v>
      </c>
      <c r="J56" s="138">
        <f>IF(F56="CM",PARAM_CM,PARAM_TD)</f>
        <v>250</v>
      </c>
      <c r="K56" s="330">
        <f>ROUNDUP(I56/J56,0)</f>
        <v>1</v>
      </c>
      <c r="L56" s="188"/>
      <c r="M56" s="330">
        <f>IF(F56="CM",IF(I56&gt;40,H56*1.5*K56,H56*K56),H56*K56)</f>
        <v>0</v>
      </c>
      <c r="N56" s="178">
        <v>1</v>
      </c>
      <c r="O56" s="141"/>
      <c r="P56" s="129"/>
    </row>
    <row r="57" spans="1:16" s="146" customFormat="1">
      <c r="A57" s="124"/>
      <c r="B57" s="137"/>
      <c r="C57" s="138" t="s">
        <v>268</v>
      </c>
      <c r="D57" s="173" t="s">
        <v>44</v>
      </c>
      <c r="E57" s="194">
        <v>0</v>
      </c>
      <c r="F57" s="138" t="s">
        <v>270</v>
      </c>
      <c r="G57" s="138">
        <v>17.5</v>
      </c>
      <c r="H57" s="174">
        <f>G57</f>
        <v>17.5</v>
      </c>
      <c r="I57" s="330">
        <f>$I$5</f>
        <v>40</v>
      </c>
      <c r="J57" s="138">
        <f>IF(F57="CM",PARAM_CM,PARAM_TD)</f>
        <v>40</v>
      </c>
      <c r="K57" s="330">
        <f>ROUNDUP(I57/J57,0)</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9</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361</v>
      </c>
      <c r="E61" s="193">
        <v>3</v>
      </c>
      <c r="F61" s="139" t="s">
        <v>269</v>
      </c>
      <c r="G61" s="138">
        <v>21</v>
      </c>
      <c r="H61" s="324">
        <v>0</v>
      </c>
      <c r="I61" s="330">
        <f>$I$5</f>
        <v>40</v>
      </c>
      <c r="J61" s="138">
        <f>IF(F61="CM",PARAM_CM,PARAM_TD)</f>
        <v>250</v>
      </c>
      <c r="K61" s="330">
        <f>ROUNDUP(I61/J61,0)</f>
        <v>1</v>
      </c>
      <c r="L61" s="188"/>
      <c r="M61" s="330">
        <f>IF(F61="CM",IF(I61&gt;40,H61*1.5*K61,H61*K61),H61*K61)</f>
        <v>0</v>
      </c>
      <c r="N61" s="178">
        <v>1</v>
      </c>
      <c r="O61" s="141"/>
      <c r="P61" s="129"/>
    </row>
    <row r="62" spans="1:16">
      <c r="A62" s="124"/>
      <c r="B62" s="137"/>
      <c r="C62" s="138" t="s">
        <v>268</v>
      </c>
      <c r="D62" s="173" t="s">
        <v>25</v>
      </c>
      <c r="E62" s="194">
        <v>0</v>
      </c>
      <c r="F62" s="138" t="s">
        <v>270</v>
      </c>
      <c r="G62" s="138">
        <v>17.5</v>
      </c>
      <c r="H62" s="174">
        <f>G62</f>
        <v>17.5</v>
      </c>
      <c r="I62" s="330">
        <f>$I$5</f>
        <v>40</v>
      </c>
      <c r="J62" s="138">
        <f>IF(F62="CM",PARAM_CM,PARAM_TD)</f>
        <v>40</v>
      </c>
      <c r="K62" s="330">
        <f>ROUNDUP(I62/J62,0)</f>
        <v>1</v>
      </c>
      <c r="L62" s="189"/>
      <c r="M62" s="330">
        <f>IF(F62="CM",IF(I62&gt;40,H62*1.5*K62,H62*K62),H62*K62)</f>
        <v>17.5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362</v>
      </c>
      <c r="E66" s="193">
        <v>4</v>
      </c>
      <c r="F66" s="139" t="s">
        <v>269</v>
      </c>
      <c r="G66" s="138">
        <v>21</v>
      </c>
      <c r="H66" s="324">
        <v>0</v>
      </c>
      <c r="I66" s="330">
        <f>$I$5</f>
        <v>40</v>
      </c>
      <c r="J66" s="138">
        <f>IF(F66="CM",PARAM_CM,PARAM_TD)</f>
        <v>250</v>
      </c>
      <c r="K66" s="330">
        <f>ROUNDUP(I66/J66,0)</f>
        <v>1</v>
      </c>
      <c r="L66" s="188"/>
      <c r="M66" s="330">
        <f>IF(F66="CM",IF(I66&gt;40,H66*1.5*K66,H66*K66),H66*K66)</f>
        <v>0</v>
      </c>
      <c r="N66" s="178">
        <v>1</v>
      </c>
      <c r="O66" s="141"/>
      <c r="P66" s="129"/>
    </row>
    <row r="67" spans="1:17">
      <c r="A67" s="124"/>
      <c r="B67" s="137"/>
      <c r="C67" s="138" t="s">
        <v>268</v>
      </c>
      <c r="D67" s="173"/>
      <c r="E67" s="194">
        <v>0</v>
      </c>
      <c r="F67" s="138" t="s">
        <v>270</v>
      </c>
      <c r="G67" s="138">
        <v>17.5</v>
      </c>
      <c r="H67" s="174">
        <f>G67</f>
        <v>17.5</v>
      </c>
      <c r="I67" s="330">
        <f>$I$5</f>
        <v>40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363</v>
      </c>
      <c r="E71" s="193">
        <v>3</v>
      </c>
      <c r="F71" s="139" t="s">
        <v>269</v>
      </c>
      <c r="G71" s="138">
        <v>21</v>
      </c>
      <c r="H71" s="324">
        <v>0</v>
      </c>
      <c r="I71" s="330">
        <f>IF($G$77&lt;&gt;0,$I$5/3,IF($G$74&lt;&gt;0,$I$5/2,$I$5))</f>
        <v>40</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31</v>
      </c>
      <c r="E72" s="194"/>
      <c r="F72" s="138" t="s">
        <v>270</v>
      </c>
      <c r="G72" s="138">
        <v>17.5</v>
      </c>
      <c r="H72" s="174">
        <f>G72</f>
        <v>17.5</v>
      </c>
      <c r="I72" s="330">
        <f>IF($G$77&lt;&gt;0,$I$5/3,IF($G$74&lt;&gt;0,$I$5/2,$I$5))</f>
        <v>40</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40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40</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40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40</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364</v>
      </c>
      <c r="E82" s="203">
        <v>3</v>
      </c>
      <c r="F82" s="202" t="s">
        <v>270</v>
      </c>
      <c r="G82" s="202">
        <v>10.5</v>
      </c>
      <c r="H82" s="324">
        <v>0</v>
      </c>
      <c r="I82" s="330">
        <f>$I$5</f>
        <v>40</v>
      </c>
      <c r="J82" s="138">
        <f>IF(F82="CM",PARAM_CM,PARAM_TD)</f>
        <v>40</v>
      </c>
      <c r="K82" s="332">
        <f>ROUNDUP(I82/J82,0)</f>
        <v>1</v>
      </c>
      <c r="L82" s="189"/>
      <c r="M82" s="330">
        <f>IF(F82="CM",IF(I82&gt;40,H82*1.5*K82,H82*K82),H82*K82)</f>
        <v>0</v>
      </c>
      <c r="N82" s="174">
        <v>1</v>
      </c>
      <c r="O82" s="142"/>
      <c r="P82" s="153"/>
    </row>
    <row r="83" spans="1:16">
      <c r="A83" s="149"/>
      <c r="B83" s="137"/>
      <c r="C83" s="138" t="s">
        <v>268</v>
      </c>
      <c r="D83" s="201" t="s">
        <v>330</v>
      </c>
      <c r="E83" s="201"/>
      <c r="F83" s="202" t="s">
        <v>270</v>
      </c>
      <c r="G83" s="336">
        <v>21</v>
      </c>
      <c r="H83" s="174">
        <f>G83</f>
        <v>21</v>
      </c>
      <c r="I83" s="330">
        <f>$I$5</f>
        <v>40</v>
      </c>
      <c r="J83" s="138">
        <f>PARAM_Langues</f>
        <v>30</v>
      </c>
      <c r="K83" s="332">
        <f>ROUNDUP(I83/J83,0)</f>
        <v>2</v>
      </c>
      <c r="L83" s="189"/>
      <c r="M83" s="330">
        <f>IF(F83="CM",IF(I83&gt;40,H83*1.5*K83,H83*K83),H83*K83)</f>
        <v>42</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8" type="noConversion"/>
  <conditionalFormatting sqref="N5:O5 B9:O9 B14:C14 B19:O19 B24:O24 B29:O29 B40:O40 B49:O49 B54:C54 B59:O59 B64:O64 B69:O69 B80:O80 B5:H5 B7:O7 B47:O47 E14:O14 E54:O54">
    <cfRule type="expression" dxfId="126" priority="0" stopIfTrue="1">
      <formula>$Q$4="DU et autres"</formula>
    </cfRule>
    <cfRule type="expression" dxfId="125" priority="0" stopIfTrue="1">
      <formula>$Q$4="AGREG"</formula>
    </cfRule>
    <cfRule type="expression" dxfId="124" priority="0" stopIfTrue="1">
      <formula>$Q$4="Master"</formula>
    </cfRule>
  </conditionalFormatting>
  <conditionalFormatting sqref="D14">
    <cfRule type="expression" dxfId="123" priority="4" stopIfTrue="1">
      <formula>$Q$4="DU et autres"</formula>
    </cfRule>
    <cfRule type="expression" dxfId="122" priority="5" stopIfTrue="1">
      <formula>$Q$4="AGREG"</formula>
    </cfRule>
    <cfRule type="expression" dxfId="121" priority="6" stopIfTrue="1">
      <formula>$Q$4="Master"</formula>
    </cfRule>
  </conditionalFormatting>
  <conditionalFormatting sqref="D54">
    <cfRule type="expression" dxfId="120"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I1" sqref="I1:M1048576"/>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319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227</v>
      </c>
      <c r="N4" s="99" t="s">
        <v>119</v>
      </c>
      <c r="O4" s="100" t="s">
        <v>207</v>
      </c>
      <c r="P4" s="97"/>
      <c r="Q4" s="191" t="s">
        <v>232</v>
      </c>
      <c r="R4" s="192">
        <f>(M5+L5)/I5</f>
        <v>9.2750000000000004</v>
      </c>
    </row>
    <row r="5" spans="1:21" s="83" customFormat="1" ht="31.8" thickBot="1">
      <c r="A5" s="102"/>
      <c r="B5" s="103" t="s">
        <v>280</v>
      </c>
      <c r="C5" s="104"/>
      <c r="D5" s="118" t="s">
        <v>166</v>
      </c>
      <c r="E5" s="103">
        <f>E7+E45</f>
        <v>38</v>
      </c>
      <c r="F5" s="103">
        <f>G5+E5</f>
        <v>500</v>
      </c>
      <c r="G5" s="103">
        <f>G7+G45</f>
        <v>462</v>
      </c>
      <c r="H5" s="103">
        <f>H7+H45</f>
        <v>441</v>
      </c>
      <c r="I5" s="172">
        <v>150</v>
      </c>
      <c r="J5" s="103">
        <f>PARAM_CM</f>
        <v>250</v>
      </c>
      <c r="K5" s="103">
        <f>PARAM_TD</f>
        <v>40</v>
      </c>
      <c r="L5" s="176">
        <f>L7+L45</f>
        <v>0</v>
      </c>
      <c r="M5" s="176">
        <f>M7+M45</f>
        <v>1391.25</v>
      </c>
      <c r="N5" s="106">
        <f>M5/I5</f>
        <v>9.2750000000000004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213.5</v>
      </c>
      <c r="I7" s="118"/>
      <c r="J7" s="118"/>
      <c r="K7" s="118"/>
      <c r="L7" s="177">
        <f>SUM(L9:L44)</f>
        <v>0</v>
      </c>
      <c r="M7" s="177">
        <f>SUM(M9:M44)</f>
        <v>663.25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48</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47</v>
      </c>
      <c r="E11" s="194">
        <v>3.5</v>
      </c>
      <c r="F11" s="139" t="s">
        <v>269</v>
      </c>
      <c r="G11" s="138">
        <v>21</v>
      </c>
      <c r="H11" s="174">
        <f>G11</f>
        <v>21</v>
      </c>
      <c r="I11" s="330">
        <f>$I$5</f>
        <v>150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46</v>
      </c>
      <c r="E12" s="194"/>
      <c r="F12" s="138" t="s">
        <v>270</v>
      </c>
      <c r="G12" s="138">
        <v>17.5</v>
      </c>
      <c r="H12" s="174">
        <f>G12</f>
        <v>17.5</v>
      </c>
      <c r="I12" s="330">
        <f>$I$5</f>
        <v>150</v>
      </c>
      <c r="J12" s="138">
        <f>IF(F12="CM",PARAM_CM,PARAM_TD)</f>
        <v>40</v>
      </c>
      <c r="K12" s="332">
        <f>ROUNDUP(I12/J12,0)</f>
        <v>4</v>
      </c>
      <c r="L12" s="189"/>
      <c r="M12" s="330">
        <f>IF(F12="CM",IF(I12&gt;40,H12*1.5*K12,H12*K12),H12*K12)</f>
        <v>70</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49</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189</v>
      </c>
      <c r="E16" s="319">
        <v>3.5</v>
      </c>
      <c r="F16" s="139" t="s">
        <v>269</v>
      </c>
      <c r="G16" s="138">
        <v>21</v>
      </c>
      <c r="H16" s="174">
        <f>G16</f>
        <v>21</v>
      </c>
      <c r="I16" s="330">
        <f>$I$5</f>
        <v>150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189</v>
      </c>
      <c r="E17" s="194"/>
      <c r="F17" s="138" t="s">
        <v>270</v>
      </c>
      <c r="G17" s="138">
        <v>17.5</v>
      </c>
      <c r="H17" s="174">
        <f>G17</f>
        <v>17.5</v>
      </c>
      <c r="I17" s="330">
        <f>$I$5</f>
        <v>150</v>
      </c>
      <c r="J17" s="138">
        <f>IF(F17="CM",PARAM_CM,PARAM_TD)</f>
        <v>40</v>
      </c>
      <c r="K17" s="330">
        <f>ROUNDUP(I17/J17,0)</f>
        <v>4</v>
      </c>
      <c r="L17" s="189"/>
      <c r="M17" s="330">
        <f>IF(F17="CM",IF(I17&gt;40,H17*1.5*K17,H17*K17),H17*K17)</f>
        <v>70</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50</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51</v>
      </c>
      <c r="E21" s="319">
        <v>3.5</v>
      </c>
      <c r="F21" s="139" t="s">
        <v>269</v>
      </c>
      <c r="G21" s="138">
        <v>21</v>
      </c>
      <c r="H21" s="174">
        <f>G21</f>
        <v>21</v>
      </c>
      <c r="I21" s="330">
        <f>$I$5</f>
        <v>150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51</v>
      </c>
      <c r="E22" s="194"/>
      <c r="F22" s="138" t="s">
        <v>270</v>
      </c>
      <c r="G22" s="138">
        <v>17.5</v>
      </c>
      <c r="H22" s="174">
        <f>G22</f>
        <v>17.5</v>
      </c>
      <c r="I22" s="330">
        <f>$I$5</f>
        <v>150</v>
      </c>
      <c r="J22" s="138">
        <f>IF(F22="CM",PARAM_CM,PARAM_TD)</f>
        <v>40</v>
      </c>
      <c r="K22" s="330">
        <f>ROUNDUP(I22/J22,0)</f>
        <v>4</v>
      </c>
      <c r="L22" s="189"/>
      <c r="M22" s="330">
        <f>IF(F22="CM",IF(I22&gt;40,H22*1.5*K22,H22*K22),H22*K22)</f>
        <v>70</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52</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103</v>
      </c>
      <c r="E26" s="319">
        <v>3.5</v>
      </c>
      <c r="F26" s="139" t="s">
        <v>269</v>
      </c>
      <c r="G26" s="138">
        <v>21</v>
      </c>
      <c r="H26" s="174">
        <f>G26</f>
        <v>21</v>
      </c>
      <c r="I26" s="330">
        <f>$I$5</f>
        <v>150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19</v>
      </c>
      <c r="E27" s="194"/>
      <c r="F27" s="138" t="s">
        <v>270</v>
      </c>
      <c r="G27" s="138">
        <v>17.5</v>
      </c>
      <c r="H27" s="174">
        <f>G27</f>
        <v>17.5</v>
      </c>
      <c r="I27" s="330">
        <f>$I$5</f>
        <v>150</v>
      </c>
      <c r="J27" s="138">
        <f>IF(F27="CM",PARAM_CM,PARAM_TD)</f>
        <v>40</v>
      </c>
      <c r="K27" s="330">
        <f>ROUNDUP(I27/J27,0)</f>
        <v>4</v>
      </c>
      <c r="L27" s="189"/>
      <c r="M27" s="330">
        <f>IF(F27="CM",IF(I27&gt;40,H27*1.5*K27,H27*K27),H27*K27)</f>
        <v>70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190</v>
      </c>
      <c r="E29" s="131"/>
      <c r="F29" s="155"/>
      <c r="G29" s="156"/>
      <c r="H29" s="156"/>
      <c r="I29" s="156"/>
      <c r="J29" s="156"/>
      <c r="K29" s="156"/>
      <c r="L29" s="156"/>
      <c r="M29" s="154"/>
      <c r="N29" s="156"/>
      <c r="O29" s="157">
        <v>5</v>
      </c>
      <c r="P29" s="129"/>
    </row>
    <row r="30" spans="1:16" s="146" customFormat="1">
      <c r="A30" s="124"/>
      <c r="B30" s="134"/>
      <c r="C30" s="134"/>
      <c r="D30" s="158" t="s">
        <v>341</v>
      </c>
      <c r="E30" s="158"/>
      <c r="F30" s="134"/>
      <c r="G30" s="134"/>
      <c r="H30" s="134"/>
      <c r="I30" s="134"/>
      <c r="J30" s="134"/>
      <c r="K30" s="134"/>
      <c r="L30" s="134"/>
      <c r="M30" s="134"/>
      <c r="N30" s="134"/>
      <c r="O30" s="136"/>
      <c r="P30" s="129"/>
    </row>
    <row r="31" spans="1:16" s="146" customFormat="1">
      <c r="A31" s="124"/>
      <c r="B31" s="137"/>
      <c r="C31" s="138" t="s">
        <v>268</v>
      </c>
      <c r="D31" s="173" t="s">
        <v>53</v>
      </c>
      <c r="E31" s="193">
        <v>2</v>
      </c>
      <c r="F31" s="139" t="s">
        <v>269</v>
      </c>
      <c r="G31" s="138">
        <v>21</v>
      </c>
      <c r="H31" s="324">
        <f>G31/2</f>
        <v>10.5</v>
      </c>
      <c r="I31" s="330">
        <v>135</v>
      </c>
      <c r="J31" s="138">
        <f>IF(F31="CM",PARAM_CM,PARAM_TD)</f>
        <v>250</v>
      </c>
      <c r="K31" s="330">
        <f>ROUNDUP(I31/J31,0)</f>
        <v>1</v>
      </c>
      <c r="L31" s="188"/>
      <c r="M31" s="330">
        <f>IF(F31="CM",IF(I31&gt;40,H31*1.5*K31,H31*K31),H31*K31)</f>
        <v>15.75</v>
      </c>
      <c r="N31" s="178">
        <v>1</v>
      </c>
      <c r="O31" s="141"/>
      <c r="P31" s="129"/>
    </row>
    <row r="32" spans="1:16" s="146" customFormat="1">
      <c r="A32" s="124"/>
      <c r="B32" s="137"/>
      <c r="C32" s="138" t="s">
        <v>268</v>
      </c>
      <c r="D32" s="173" t="s">
        <v>334</v>
      </c>
      <c r="E32" s="194"/>
      <c r="F32" s="138" t="s">
        <v>270</v>
      </c>
      <c r="G32" s="138">
        <v>17.5</v>
      </c>
      <c r="H32" s="174">
        <f>G32</f>
        <v>17.5</v>
      </c>
      <c r="I32" s="330">
        <f>I31</f>
        <v>135</v>
      </c>
      <c r="J32" s="138">
        <f>IF(F32="CM",PARAM_CM,PARAM_TD)</f>
        <v>40</v>
      </c>
      <c r="K32" s="330">
        <f>ROUNDUP(I32/J32,0)</f>
        <v>4</v>
      </c>
      <c r="L32" s="189"/>
      <c r="M32" s="330">
        <f>IF(F32="CM",IF(I32&gt;40,H32*1.5*K32,H32*K32),H32*K32)</f>
        <v>70</v>
      </c>
      <c r="N32" s="178">
        <v>1</v>
      </c>
      <c r="O32" s="141"/>
      <c r="P32" s="129"/>
    </row>
    <row r="33" spans="1:18" s="146" customFormat="1">
      <c r="A33" s="124"/>
      <c r="B33" s="137"/>
      <c r="C33" s="183" t="s">
        <v>161</v>
      </c>
      <c r="D33" s="159" t="s">
        <v>339</v>
      </c>
      <c r="E33" s="159"/>
      <c r="F33" s="137"/>
      <c r="G33" s="137"/>
      <c r="H33" s="137"/>
      <c r="I33" s="137"/>
      <c r="J33" s="137"/>
      <c r="K33" s="137"/>
      <c r="L33" s="137"/>
      <c r="M33" s="137"/>
      <c r="N33" s="137"/>
      <c r="O33" s="142"/>
      <c r="P33" s="129"/>
    </row>
    <row r="34" spans="1:18" s="146" customFormat="1">
      <c r="A34" s="124"/>
      <c r="B34" s="137"/>
      <c r="C34" s="138" t="s">
        <v>268</v>
      </c>
      <c r="D34" s="326" t="s">
        <v>387</v>
      </c>
      <c r="E34" s="193">
        <v>2</v>
      </c>
      <c r="F34" s="139" t="s">
        <v>269</v>
      </c>
      <c r="G34" s="174">
        <v>21</v>
      </c>
      <c r="H34" s="324">
        <f>G34/2</f>
        <v>10.5</v>
      </c>
      <c r="I34" s="337">
        <f>I5-I31</f>
        <v>15</v>
      </c>
      <c r="J34" s="138">
        <f>IF(F34="CM",PARAM_CM,PARAM_TD)</f>
        <v>250</v>
      </c>
      <c r="K34" s="330">
        <f>ROUNDUP(I34/J34,0)</f>
        <v>1</v>
      </c>
      <c r="L34" s="188"/>
      <c r="M34" s="330">
        <f>IF(F34="CM",IF(I34&gt;40,H34*1.5*K34,H34*K34),H34*K34)*1.5</f>
        <v>15.75</v>
      </c>
      <c r="N34" s="178">
        <v>1</v>
      </c>
      <c r="O34" s="141"/>
      <c r="P34" s="129"/>
    </row>
    <row r="35" spans="1:18" s="146" customFormat="1">
      <c r="A35" s="124"/>
      <c r="B35" s="137"/>
      <c r="C35" s="138" t="s">
        <v>268</v>
      </c>
      <c r="D35" s="173" t="s">
        <v>321</v>
      </c>
      <c r="E35" s="194"/>
      <c r="F35" s="138" t="s">
        <v>270</v>
      </c>
      <c r="G35" s="174">
        <v>17.5</v>
      </c>
      <c r="H35" s="324">
        <f>G35/2</f>
        <v>8.75</v>
      </c>
      <c r="I35" s="330">
        <f>I34</f>
        <v>15</v>
      </c>
      <c r="J35" s="138">
        <f>IF(F35="CM",PARAM_CM,PARAM_TD)</f>
        <v>40</v>
      </c>
      <c r="K35" s="330">
        <f>ROUNDUP(I35/J35,0)</f>
        <v>1</v>
      </c>
      <c r="L35" s="189"/>
      <c r="M35" s="330">
        <f>IF(F35="CM",IF(I35&gt;40,H35*1.5*K35,H35*K35),H35*K35)</f>
        <v>8.75</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326"/>
      <c r="E37" s="193"/>
      <c r="F37" s="139" t="s">
        <v>269</v>
      </c>
      <c r="G37" s="174"/>
      <c r="H37" s="174">
        <f>G37</f>
        <v>0</v>
      </c>
      <c r="I37" s="330"/>
      <c r="J37" s="138">
        <f>IF(F37="CM",PARAM_CM,PARAM_TD)</f>
        <v>250</v>
      </c>
      <c r="K37" s="330">
        <f>ROUNDUP(I37/J37,0)</f>
        <v>0</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c r="J38" s="138">
        <f>IF(F38="CM",PARAM_CM,PARAM_TD)</f>
        <v>40</v>
      </c>
      <c r="K38" s="330">
        <f>ROUNDUP(I38/J38,0)</f>
        <v>0</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336</v>
      </c>
      <c r="E42" s="194"/>
      <c r="F42" s="174" t="s">
        <v>270</v>
      </c>
      <c r="G42" s="174">
        <v>10.5</v>
      </c>
      <c r="H42" s="174">
        <f>G42</f>
        <v>10.5</v>
      </c>
      <c r="I42" s="330">
        <f>$I$5</f>
        <v>150</v>
      </c>
      <c r="J42" s="138">
        <f>IF(F42="CM",PARAM_CM,PARAM_TD)</f>
        <v>40</v>
      </c>
      <c r="K42" s="332">
        <f>ROUNDUP(I42/J42,0)</f>
        <v>4</v>
      </c>
      <c r="L42" s="189"/>
      <c r="M42" s="330">
        <f>IF(F42="CM",IF(I42&gt;40,H42*1.5*K42,H42*K42),H42*K42)</f>
        <v>42</v>
      </c>
      <c r="N42" s="178">
        <v>1</v>
      </c>
      <c r="O42" s="142"/>
      <c r="P42" s="153"/>
    </row>
    <row r="43" spans="1:18">
      <c r="A43" s="149"/>
      <c r="B43" s="137"/>
      <c r="C43" s="169" t="s">
        <v>268</v>
      </c>
      <c r="D43" s="201" t="s">
        <v>330</v>
      </c>
      <c r="E43" s="194">
        <v>3</v>
      </c>
      <c r="F43" s="174" t="s">
        <v>270</v>
      </c>
      <c r="G43" s="174">
        <v>21</v>
      </c>
      <c r="H43" s="174">
        <f>G43</f>
        <v>21</v>
      </c>
      <c r="I43" s="330">
        <f>$I$5</f>
        <v>150</v>
      </c>
      <c r="J43" s="138">
        <f>PARAM_Langues</f>
        <v>30</v>
      </c>
      <c r="K43" s="332">
        <f>ROUNDUP(I43/J43,0)</f>
        <v>5</v>
      </c>
      <c r="L43" s="189"/>
      <c r="M43" s="330">
        <f>IF(F43="CM",IF(I43&gt;40,H43*1.5*K43,H43*K43),H43*K43)</f>
        <v>105</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227.5</v>
      </c>
      <c r="I45" s="118"/>
      <c r="J45" s="118"/>
      <c r="K45" s="118"/>
      <c r="L45" s="177">
        <f>SUM(L47:L84)</f>
        <v>0</v>
      </c>
      <c r="M45" s="177">
        <f>SUM(M47:M84)</f>
        <v>728</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97</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109</v>
      </c>
      <c r="E49" s="193">
        <v>3</v>
      </c>
      <c r="F49" s="139" t="s">
        <v>269</v>
      </c>
      <c r="G49" s="138">
        <v>21</v>
      </c>
      <c r="H49" s="174">
        <f>G49</f>
        <v>21</v>
      </c>
      <c r="I49" s="330">
        <f>$I$5</f>
        <v>150</v>
      </c>
      <c r="J49" s="138">
        <f>IF(F49="CM",PARAM_CM,PARAM_TD)</f>
        <v>250</v>
      </c>
      <c r="K49" s="331">
        <f>ROUNDUP(I49/J49,0)</f>
        <v>1</v>
      </c>
      <c r="L49" s="188"/>
      <c r="M49" s="330">
        <f>IF(F49="CM",IF(I49&gt;40,H49*1.5*K49,H49*K49),H49*K49)</f>
        <v>31.5</v>
      </c>
      <c r="N49" s="178">
        <v>1</v>
      </c>
      <c r="O49" s="141"/>
      <c r="P49" s="129"/>
    </row>
    <row r="50" spans="1:16">
      <c r="A50" s="124"/>
      <c r="B50" s="137"/>
      <c r="C50" s="138" t="s">
        <v>268</v>
      </c>
      <c r="D50" s="173" t="s">
        <v>109</v>
      </c>
      <c r="E50" s="194"/>
      <c r="F50" s="138" t="s">
        <v>270</v>
      </c>
      <c r="G50" s="138">
        <v>17.5</v>
      </c>
      <c r="H50" s="174">
        <f>G50</f>
        <v>17.5</v>
      </c>
      <c r="I50" s="330">
        <f>$I$5</f>
        <v>150</v>
      </c>
      <c r="J50" s="138">
        <f>IF(F50="CM",PARAM_CM,PARAM_TD)</f>
        <v>40</v>
      </c>
      <c r="K50" s="332">
        <f>ROUNDUP(I50/J50,0)</f>
        <v>4</v>
      </c>
      <c r="L50" s="189"/>
      <c r="M50" s="330">
        <f>IF(F50="CM",IF(I50&gt;40,H50*1.5*K50,H50*K50),H50*K50)</f>
        <v>70</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98</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107</v>
      </c>
      <c r="E54" s="193">
        <v>3</v>
      </c>
      <c r="F54" s="139" t="s">
        <v>269</v>
      </c>
      <c r="G54" s="138">
        <v>21</v>
      </c>
      <c r="H54" s="174">
        <f>G54</f>
        <v>21</v>
      </c>
      <c r="I54" s="330">
        <f>$I$5</f>
        <v>150</v>
      </c>
      <c r="J54" s="138">
        <f>IF(F54="CM",PARAM_CM,PARAM_TD)</f>
        <v>250</v>
      </c>
      <c r="K54" s="330">
        <f>ROUNDUP(I54/J54,0)</f>
        <v>1</v>
      </c>
      <c r="L54" s="188"/>
      <c r="M54" s="330">
        <f>IF(F54="CM",IF(I54&gt;40,H54*1.5*K54,H54*K54),H54*K54)</f>
        <v>31.5</v>
      </c>
      <c r="N54" s="178">
        <v>1</v>
      </c>
      <c r="O54" s="141"/>
      <c r="P54" s="129"/>
    </row>
    <row r="55" spans="1:16" s="146" customFormat="1">
      <c r="A55" s="124"/>
      <c r="B55" s="137"/>
      <c r="C55" s="138" t="s">
        <v>268</v>
      </c>
      <c r="D55" s="173" t="s">
        <v>107</v>
      </c>
      <c r="E55" s="194"/>
      <c r="F55" s="138" t="s">
        <v>270</v>
      </c>
      <c r="G55" s="138">
        <v>17.5</v>
      </c>
      <c r="H55" s="174">
        <f>G55</f>
        <v>17.5</v>
      </c>
      <c r="I55" s="330">
        <f>$I$5</f>
        <v>150</v>
      </c>
      <c r="J55" s="138">
        <f>IF(F55="CM",PARAM_CM,PARAM_TD)</f>
        <v>40</v>
      </c>
      <c r="K55" s="330">
        <f>ROUNDUP(I55/J55,0)</f>
        <v>4</v>
      </c>
      <c r="L55" s="189"/>
      <c r="M55" s="330">
        <f>IF(F55="CM",IF(I55&gt;40,H55*1.5*K55,H55*K55),H55*K55)</f>
        <v>70</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99</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100</v>
      </c>
      <c r="E59" s="193">
        <v>3</v>
      </c>
      <c r="F59" s="139" t="s">
        <v>269</v>
      </c>
      <c r="G59" s="138">
        <v>21</v>
      </c>
      <c r="H59" s="174">
        <f>G59</f>
        <v>21</v>
      </c>
      <c r="I59" s="330">
        <f>$I$5</f>
        <v>150</v>
      </c>
      <c r="J59" s="138">
        <f>IF(F59="CM",PARAM_CM,PARAM_TD)</f>
        <v>250</v>
      </c>
      <c r="K59" s="330">
        <f>ROUNDUP(I59/J59,0)</f>
        <v>1</v>
      </c>
      <c r="L59" s="188"/>
      <c r="M59" s="330">
        <f>IF(F59="CM",IF(I59&gt;40,H59*1.5*K59,H59*K59),H59*K59)</f>
        <v>31.5</v>
      </c>
      <c r="N59" s="178">
        <v>1</v>
      </c>
      <c r="O59" s="141"/>
      <c r="P59" s="129"/>
    </row>
    <row r="60" spans="1:16">
      <c r="A60" s="124"/>
      <c r="B60" s="137"/>
      <c r="C60" s="138" t="s">
        <v>268</v>
      </c>
      <c r="D60" s="173" t="s">
        <v>100</v>
      </c>
      <c r="E60" s="194"/>
      <c r="F60" s="138" t="s">
        <v>270</v>
      </c>
      <c r="G60" s="138">
        <v>17.5</v>
      </c>
      <c r="H60" s="174">
        <f>G60</f>
        <v>17.5</v>
      </c>
      <c r="I60" s="330">
        <f>$I$5</f>
        <v>150</v>
      </c>
      <c r="J60" s="138">
        <f>IF(F60="CM",PARAM_CM,PARAM_TD)</f>
        <v>40</v>
      </c>
      <c r="K60" s="330">
        <f>ROUNDUP(I60/J60,0)</f>
        <v>4</v>
      </c>
      <c r="L60" s="189"/>
      <c r="M60" s="330">
        <f>IF(F60="CM",IF(I60&gt;40,H60*1.5*K60,H60*K60),H60*K60)</f>
        <v>70</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101</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322</v>
      </c>
      <c r="E64" s="193">
        <v>3</v>
      </c>
      <c r="F64" s="139" t="s">
        <v>269</v>
      </c>
      <c r="G64" s="138">
        <v>21</v>
      </c>
      <c r="H64" s="174">
        <f>G64</f>
        <v>21</v>
      </c>
      <c r="I64" s="330">
        <f>$I$5</f>
        <v>150</v>
      </c>
      <c r="J64" s="138">
        <f>IF(F64="CM",PARAM_CM,PARAM_TD)</f>
        <v>250</v>
      </c>
      <c r="K64" s="330">
        <f>ROUNDUP(I64/J64,0)</f>
        <v>1</v>
      </c>
      <c r="L64" s="188"/>
      <c r="M64" s="330">
        <f>IF(F64="CM",IF(I64&gt;40,H64*1.5*K64,H64*K64),H64*K64)</f>
        <v>31.5</v>
      </c>
      <c r="N64" s="178">
        <v>1</v>
      </c>
      <c r="O64" s="141"/>
      <c r="P64" s="129"/>
    </row>
    <row r="65" spans="1:17">
      <c r="A65" s="124"/>
      <c r="B65" s="137"/>
      <c r="C65" s="138" t="s">
        <v>268</v>
      </c>
      <c r="D65" s="173" t="s">
        <v>19</v>
      </c>
      <c r="E65" s="194"/>
      <c r="F65" s="138" t="s">
        <v>270</v>
      </c>
      <c r="G65" s="138">
        <v>17.5</v>
      </c>
      <c r="H65" s="174">
        <f>G65</f>
        <v>17.5</v>
      </c>
      <c r="I65" s="330">
        <f>$I$5</f>
        <v>150</v>
      </c>
      <c r="J65" s="138">
        <f>IF(F65="CM",PARAM_CM,PARAM_TD)</f>
        <v>40</v>
      </c>
      <c r="K65" s="330">
        <f>ROUNDUP(I65/J65,0)</f>
        <v>4</v>
      </c>
      <c r="L65" s="189"/>
      <c r="M65" s="330">
        <f>IF(F65="CM",IF(I65&gt;40,H65*1.5*K65,H65*K65),H65*K65)</f>
        <v>70</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102</v>
      </c>
      <c r="E67" s="131"/>
      <c r="F67" s="155"/>
      <c r="G67" s="156"/>
      <c r="H67" s="156"/>
      <c r="I67" s="156"/>
      <c r="J67" s="156"/>
      <c r="K67" s="156"/>
      <c r="L67" s="156"/>
      <c r="M67" s="154"/>
      <c r="N67" s="156"/>
      <c r="O67" s="157">
        <v>5</v>
      </c>
      <c r="P67" s="129"/>
    </row>
    <row r="68" spans="1:17" s="146" customFormat="1">
      <c r="A68" s="124"/>
      <c r="B68" s="134"/>
      <c r="C68" s="134"/>
      <c r="D68" s="158" t="s">
        <v>341</v>
      </c>
      <c r="E68" s="158"/>
      <c r="F68" s="134"/>
      <c r="G68" s="134"/>
      <c r="H68" s="134"/>
      <c r="I68" s="134"/>
      <c r="J68" s="134"/>
      <c r="K68" s="134"/>
      <c r="L68" s="134"/>
      <c r="M68" s="134"/>
      <c r="N68" s="134"/>
      <c r="O68" s="136"/>
      <c r="P68" s="129"/>
    </row>
    <row r="69" spans="1:17" s="146" customFormat="1">
      <c r="A69" s="124"/>
      <c r="B69" s="137"/>
      <c r="C69" s="138" t="s">
        <v>268</v>
      </c>
      <c r="D69" s="173" t="s">
        <v>53</v>
      </c>
      <c r="E69" s="193"/>
      <c r="F69" s="139" t="s">
        <v>269</v>
      </c>
      <c r="G69" s="138">
        <v>21</v>
      </c>
      <c r="H69" s="324">
        <f>G69/2</f>
        <v>10.5</v>
      </c>
      <c r="I69" s="330">
        <v>110</v>
      </c>
      <c r="J69" s="138">
        <f>IF(F69="CM",PARAM_CM,PARAM_TD)</f>
        <v>250</v>
      </c>
      <c r="K69" s="330">
        <f>ROUNDUP(I69/J69,0)</f>
        <v>1</v>
      </c>
      <c r="L69" s="188"/>
      <c r="M69" s="330">
        <f>IF(F69="CM",IF(I69&gt;40,H69*1.5*K69,H69*K69),H69*K69)</f>
        <v>15.75</v>
      </c>
      <c r="N69" s="178">
        <v>1</v>
      </c>
      <c r="O69" s="141"/>
      <c r="P69" s="129"/>
    </row>
    <row r="70" spans="1:17" s="146" customFormat="1">
      <c r="A70" s="124"/>
      <c r="B70" s="137"/>
      <c r="C70" s="138" t="s">
        <v>268</v>
      </c>
      <c r="D70" s="173" t="s">
        <v>334</v>
      </c>
      <c r="E70" s="194"/>
      <c r="F70" s="138" t="s">
        <v>270</v>
      </c>
      <c r="G70" s="138">
        <v>17.5</v>
      </c>
      <c r="H70" s="174">
        <f>G70</f>
        <v>17.5</v>
      </c>
      <c r="I70" s="330">
        <f>I69</f>
        <v>110</v>
      </c>
      <c r="J70" s="138">
        <f>IF(F70="CM",PARAM_CM,PARAM_TD)</f>
        <v>40</v>
      </c>
      <c r="K70" s="330">
        <f>ROUNDUP(I70/J70,0)</f>
        <v>3</v>
      </c>
      <c r="L70" s="189"/>
      <c r="M70" s="330">
        <f>IF(F70="CM",IF(I70&gt;40,H70*1.5*K70,H70*K70),H70*K70)</f>
        <v>52.5</v>
      </c>
      <c r="N70" s="178">
        <v>1</v>
      </c>
      <c r="O70" s="141"/>
      <c r="P70" s="129"/>
    </row>
    <row r="71" spans="1:17" s="146" customFormat="1">
      <c r="A71" s="124"/>
      <c r="B71" s="137"/>
      <c r="C71" s="183" t="s">
        <v>161</v>
      </c>
      <c r="D71" s="159" t="s">
        <v>388</v>
      </c>
      <c r="E71" s="159"/>
      <c r="F71" s="137"/>
      <c r="G71" s="137"/>
      <c r="H71" s="137"/>
      <c r="I71" s="137"/>
      <c r="J71" s="137"/>
      <c r="K71" s="137"/>
      <c r="L71" s="137"/>
      <c r="M71" s="137"/>
      <c r="N71" s="137"/>
      <c r="O71" s="142"/>
      <c r="P71" s="129"/>
    </row>
    <row r="72" spans="1:17" s="146" customFormat="1">
      <c r="A72" s="124"/>
      <c r="B72" s="137"/>
      <c r="C72" s="138" t="s">
        <v>268</v>
      </c>
      <c r="D72" s="173" t="s">
        <v>381</v>
      </c>
      <c r="E72" s="193"/>
      <c r="F72" s="139" t="s">
        <v>269</v>
      </c>
      <c r="G72" s="174">
        <v>21</v>
      </c>
      <c r="H72" s="324">
        <f>G72/2</f>
        <v>10.5</v>
      </c>
      <c r="I72" s="330">
        <v>30</v>
      </c>
      <c r="J72" s="138">
        <f>IF(F72="CM",PARAM_CM,PARAM_TD)</f>
        <v>250</v>
      </c>
      <c r="K72" s="330">
        <f>ROUNDUP(I72/J72,0)</f>
        <v>1</v>
      </c>
      <c r="L72" s="188"/>
      <c r="M72" s="330">
        <f>IF(F72="CM",IF(I72&gt;40,H72*1.5*K72,H72*K72),H72*K72)</f>
        <v>10.5</v>
      </c>
      <c r="N72" s="178">
        <v>1</v>
      </c>
      <c r="O72" s="141"/>
      <c r="P72" s="129"/>
    </row>
    <row r="73" spans="1:17" s="146" customFormat="1">
      <c r="A73" s="124"/>
      <c r="B73" s="137"/>
      <c r="C73" s="138" t="s">
        <v>268</v>
      </c>
      <c r="D73" s="173" t="s">
        <v>340</v>
      </c>
      <c r="E73" s="194"/>
      <c r="F73" s="138" t="s">
        <v>270</v>
      </c>
      <c r="G73" s="174">
        <v>17.5</v>
      </c>
      <c r="H73" s="174">
        <f>G73</f>
        <v>17.5</v>
      </c>
      <c r="I73" s="330">
        <f>I72</f>
        <v>30</v>
      </c>
      <c r="J73" s="138">
        <f>IF(F73="CM",PARAM_CM,PARAM_TD)</f>
        <v>40</v>
      </c>
      <c r="K73" s="330">
        <f>ROUNDUP(I73/J73,0)</f>
        <v>1</v>
      </c>
      <c r="L73" s="189"/>
      <c r="M73" s="330">
        <f>IF(F73="CM",IF(I73&gt;40,H73*1.5*K73,H73*K73),H73*K73)</f>
        <v>17.5</v>
      </c>
      <c r="N73" s="178">
        <v>1</v>
      </c>
      <c r="O73" s="141"/>
      <c r="P73" s="129"/>
    </row>
    <row r="74" spans="1:17" s="146" customFormat="1">
      <c r="A74" s="184"/>
      <c r="B74" s="137"/>
      <c r="C74" s="183" t="s">
        <v>161</v>
      </c>
      <c r="D74" s="159" t="s">
        <v>389</v>
      </c>
      <c r="E74" s="159"/>
      <c r="F74" s="137"/>
      <c r="G74" s="137"/>
      <c r="H74" s="137"/>
      <c r="I74" s="137"/>
      <c r="J74" s="137"/>
      <c r="K74" s="137"/>
      <c r="L74" s="137"/>
      <c r="M74" s="137"/>
      <c r="N74" s="137"/>
      <c r="O74" s="152"/>
      <c r="P74" s="129"/>
    </row>
    <row r="75" spans="1:17" s="146" customFormat="1">
      <c r="A75" s="184"/>
      <c r="B75" s="137"/>
      <c r="C75" s="138" t="s">
        <v>268</v>
      </c>
      <c r="D75" s="326" t="s">
        <v>337</v>
      </c>
      <c r="E75" s="193"/>
      <c r="F75" s="139" t="s">
        <v>269</v>
      </c>
      <c r="G75" s="174">
        <v>21</v>
      </c>
      <c r="H75" s="324">
        <f>G75/2</f>
        <v>10.5</v>
      </c>
      <c r="I75" s="330">
        <v>10</v>
      </c>
      <c r="J75" s="138">
        <f>IF(F75="CM",PARAM_CM,PARAM_TD)</f>
        <v>250</v>
      </c>
      <c r="K75" s="330">
        <f>ROUNDUP(I75/J75,0)</f>
        <v>1</v>
      </c>
      <c r="L75" s="188"/>
      <c r="M75" s="330">
        <f>IF(F75="CM",IF(I75&gt;40,H75*1.5*K75,H75*K75),H75*K75)</f>
        <v>10.5</v>
      </c>
      <c r="N75" s="178">
        <v>1</v>
      </c>
      <c r="O75" s="152"/>
      <c r="P75" s="129"/>
    </row>
    <row r="76" spans="1:17" s="146" customFormat="1">
      <c r="A76" s="184"/>
      <c r="B76" s="137"/>
      <c r="C76" s="138" t="s">
        <v>268</v>
      </c>
      <c r="D76" s="326" t="s">
        <v>338</v>
      </c>
      <c r="E76" s="194"/>
      <c r="F76" s="138" t="s">
        <v>270</v>
      </c>
      <c r="G76" s="174">
        <v>17.5</v>
      </c>
      <c r="H76" s="324">
        <f>G76/2</f>
        <v>8.75</v>
      </c>
      <c r="I76" s="330">
        <f>I75</f>
        <v>10</v>
      </c>
      <c r="J76" s="138">
        <f>IF(F76="CM",PARAM_CM,PARAM_TD)</f>
        <v>40</v>
      </c>
      <c r="K76" s="330">
        <f>ROUNDUP(I76/J76,0)</f>
        <v>1</v>
      </c>
      <c r="L76" s="189"/>
      <c r="M76" s="330">
        <f>IF(F76="CM",IF(I76&gt;40,H76*1.5*K76,H76*K76),H76*K76)</f>
        <v>8.75</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150</v>
      </c>
      <c r="J80" s="138">
        <f>PARAM_Langues</f>
        <v>30</v>
      </c>
      <c r="K80" s="332">
        <f>ROUNDUP(I80/J80,0)</f>
        <v>5</v>
      </c>
      <c r="L80" s="189"/>
      <c r="M80" s="330">
        <f>IF(F80="CM",IF(I80&gt;40,H80*1.5*K80,H80*K80),H80*K80)</f>
        <v>105</v>
      </c>
      <c r="N80" s="174">
        <v>1</v>
      </c>
      <c r="O80" s="142"/>
      <c r="P80" s="153"/>
    </row>
    <row r="81" spans="1:16">
      <c r="A81" s="149"/>
      <c r="B81" s="137"/>
      <c r="C81" s="170" t="s">
        <v>268</v>
      </c>
      <c r="D81" s="201" t="s">
        <v>327</v>
      </c>
      <c r="E81" s="194"/>
      <c r="F81" s="174" t="s">
        <v>270</v>
      </c>
      <c r="G81" s="174">
        <v>10.5</v>
      </c>
      <c r="H81" s="174">
        <f>G81</f>
        <v>10.5</v>
      </c>
      <c r="I81" s="330">
        <f>$I$5</f>
        <v>150</v>
      </c>
      <c r="J81" s="138">
        <f>IF(F81="CM",PARAM_CM,PARAM_TD)</f>
        <v>40</v>
      </c>
      <c r="K81" s="332">
        <f>ROUNDUP(I81/J81,0)</f>
        <v>4</v>
      </c>
      <c r="L81" s="189"/>
      <c r="M81" s="330">
        <f>IF(F81="CM",IF(I81&gt;40,H81*1.5*K81,H81*K81),H81*K81)</f>
        <v>42</v>
      </c>
      <c r="N81" s="178">
        <v>1</v>
      </c>
      <c r="O81" s="142"/>
      <c r="P81" s="153"/>
    </row>
    <row r="82" spans="1:16">
      <c r="A82" s="149"/>
      <c r="B82" s="137"/>
      <c r="C82" s="138" t="s">
        <v>268</v>
      </c>
      <c r="D82" s="204" t="s">
        <v>167</v>
      </c>
      <c r="E82" s="194"/>
      <c r="F82" s="174" t="s">
        <v>269</v>
      </c>
      <c r="G82" s="174">
        <v>7</v>
      </c>
      <c r="H82" s="174">
        <f>G82</f>
        <v>7</v>
      </c>
      <c r="I82" s="330">
        <f>$I$5</f>
        <v>150</v>
      </c>
      <c r="J82" s="138">
        <f>IF(F82="CM",PARAM_CM,PARAM_TD)</f>
        <v>250</v>
      </c>
      <c r="K82" s="332">
        <f>ROUNDUP(I82/J82,0)</f>
        <v>1</v>
      </c>
      <c r="L82" s="189"/>
      <c r="M82" s="330">
        <f>IF(F82="CM",IF(I82&gt;40,H82*1.5*K82,H82*K82),H82*K82)</f>
        <v>10.5</v>
      </c>
      <c r="N82" s="174">
        <v>1</v>
      </c>
      <c r="O82" s="142"/>
      <c r="P82" s="153"/>
    </row>
    <row r="83" spans="1:16">
      <c r="A83" s="149"/>
      <c r="B83" s="137"/>
      <c r="C83" s="138" t="s">
        <v>268</v>
      </c>
      <c r="D83" s="204" t="s">
        <v>167</v>
      </c>
      <c r="E83" s="194">
        <v>7</v>
      </c>
      <c r="F83" s="174" t="s">
        <v>270</v>
      </c>
      <c r="G83" s="174">
        <v>7</v>
      </c>
      <c r="H83" s="174">
        <f>G83</f>
        <v>7</v>
      </c>
      <c r="I83" s="330">
        <f>$I$5</f>
        <v>150</v>
      </c>
      <c r="J83" s="138">
        <f>PARAM_TIC</f>
        <v>24</v>
      </c>
      <c r="K83" s="332">
        <f>ROUNDUP(I83/J83,0)</f>
        <v>7</v>
      </c>
      <c r="L83" s="189"/>
      <c r="M83" s="330">
        <f>IF(F83="CM",IF(I83&gt;40,H83*1.5*K83,H83*K83),H83*K83)</f>
        <v>49</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8" type="noConversion"/>
  <conditionalFormatting sqref="N5:O5 B9:C9 B40:O40 B78:O78 B5:H5 B14:C14 B19:C19 B24:C24 B29:C29 B47:C47 B52:C52 B57:C57 B62:C62 B67:C67 B7:O7 B45:O45 E9:O9 E14:O14 E19:O19 E24:O24 E29:O29 E47:O47 E52:O52 E57:O57 E62:O62 E67:O67">
    <cfRule type="expression" dxfId="119" priority="0" stopIfTrue="1">
      <formula>$Q$4="DU et autres"</formula>
    </cfRule>
    <cfRule type="expression" dxfId="118" priority="0" stopIfTrue="1">
      <formula>$Q$4="AGREG"</formula>
    </cfRule>
    <cfRule type="expression" dxfId="117" priority="0" stopIfTrue="1">
      <formula>$Q$4="Master"</formula>
    </cfRule>
  </conditionalFormatting>
  <conditionalFormatting sqref="D9">
    <cfRule type="expression" dxfId="116" priority="1" stopIfTrue="1">
      <formula>$Q$4="DU et autres"</formula>
    </cfRule>
    <cfRule type="expression" dxfId="115" priority="1" stopIfTrue="1">
      <formula>$Q$4="AGREG"</formula>
    </cfRule>
    <cfRule type="expression" dxfId="114" priority="1" stopIfTrue="1">
      <formula>$Q$4="Master"</formula>
    </cfRule>
  </conditionalFormatting>
  <conditionalFormatting sqref="D14">
    <cfRule type="expression" dxfId="113" priority="2" stopIfTrue="1">
      <formula>$Q$4="DU et autres"</formula>
    </cfRule>
    <cfRule type="expression" dxfId="112" priority="2" stopIfTrue="1">
      <formula>$Q$4="AGREG"</formula>
    </cfRule>
    <cfRule type="expression" dxfId="111" priority="2" stopIfTrue="1">
      <formula>$Q$4="Master"</formula>
    </cfRule>
  </conditionalFormatting>
  <conditionalFormatting sqref="D19">
    <cfRule type="expression" dxfId="110" priority="3" stopIfTrue="1">
      <formula>$Q$4="DU et autres"</formula>
    </cfRule>
    <cfRule type="expression" dxfId="109" priority="3" stopIfTrue="1">
      <formula>$Q$4="AGREG"</formula>
    </cfRule>
    <cfRule type="expression" dxfId="108" priority="3" stopIfTrue="1">
      <formula>$Q$4="Master"</formula>
    </cfRule>
  </conditionalFormatting>
  <conditionalFormatting sqref="D24">
    <cfRule type="expression" dxfId="107" priority="4" stopIfTrue="1">
      <formula>$Q$4="DU et autres"</formula>
    </cfRule>
    <cfRule type="expression" dxfId="106" priority="4" stopIfTrue="1">
      <formula>$Q$4="AGREG"</formula>
    </cfRule>
    <cfRule type="expression" dxfId="105" priority="4" stopIfTrue="1">
      <formula>$Q$4="Master"</formula>
    </cfRule>
  </conditionalFormatting>
  <conditionalFormatting sqref="D29">
    <cfRule type="expression" dxfId="104" priority="5" stopIfTrue="1">
      <formula>$Q$4="DU et autres"</formula>
    </cfRule>
    <cfRule type="expression" dxfId="103" priority="5" stopIfTrue="1">
      <formula>$Q$4="AGREG"</formula>
    </cfRule>
    <cfRule type="expression" dxfId="102" priority="5" stopIfTrue="1">
      <formula>$Q$4="Master"</formula>
    </cfRule>
  </conditionalFormatting>
  <conditionalFormatting sqref="D47">
    <cfRule type="expression" dxfId="101" priority="6" stopIfTrue="1">
      <formula>$Q$4="DU et autres"</formula>
    </cfRule>
    <cfRule type="expression" dxfId="100" priority="6" stopIfTrue="1">
      <formula>$Q$4="AGREG"</formula>
    </cfRule>
    <cfRule type="expression" dxfId="99" priority="6" stopIfTrue="1">
      <formula>$Q$4="Master"</formula>
    </cfRule>
  </conditionalFormatting>
  <conditionalFormatting sqref="D52">
    <cfRule type="expression" dxfId="98" priority="7" stopIfTrue="1">
      <formula>$Q$4="DU et autres"</formula>
    </cfRule>
    <cfRule type="expression" dxfId="97" priority="7" stopIfTrue="1">
      <formula>$Q$4="AGREG"</formula>
    </cfRule>
    <cfRule type="expression" dxfId="96" priority="7" stopIfTrue="1">
      <formula>$Q$4="Master"</formula>
    </cfRule>
  </conditionalFormatting>
  <conditionalFormatting sqref="D57">
    <cfRule type="expression" dxfId="95" priority="8" stopIfTrue="1">
      <formula>$Q$4="DU et autres"</formula>
    </cfRule>
    <cfRule type="expression" dxfId="94" priority="8" stopIfTrue="1">
      <formula>$Q$4="AGREG"</formula>
    </cfRule>
    <cfRule type="expression" dxfId="93" priority="8" stopIfTrue="1">
      <formula>$Q$4="Master"</formula>
    </cfRule>
  </conditionalFormatting>
  <conditionalFormatting sqref="D62">
    <cfRule type="expression" dxfId="92" priority="9" stopIfTrue="1">
      <formula>$Q$4="DU et autres"</formula>
    </cfRule>
    <cfRule type="expression" dxfId="91" priority="9" stopIfTrue="1">
      <formula>$Q$4="AGREG"</formula>
    </cfRule>
    <cfRule type="expression" dxfId="90" priority="9" stopIfTrue="1">
      <formula>$Q$4="Master"</formula>
    </cfRule>
  </conditionalFormatting>
  <conditionalFormatting sqref="D67">
    <cfRule type="expression" dxfId="89" priority="10" stopIfTrue="1">
      <formula>$Q$4="DU et autres"</formula>
    </cfRule>
    <cfRule type="expression" dxfId="88" priority="10" stopIfTrue="1">
      <formula>$Q$4="AGREG"</formula>
    </cfRule>
    <cfRule type="expression" dxfId="87" priority="10"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5" sqref="M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320</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230</v>
      </c>
      <c r="N4" s="99" t="s">
        <v>119</v>
      </c>
      <c r="O4" s="100" t="s">
        <v>207</v>
      </c>
      <c r="P4" s="97"/>
      <c r="Q4" s="191" t="s">
        <v>232</v>
      </c>
      <c r="R4" s="192">
        <f>(M5+L5)/I5</f>
        <v>18.316666666666666</v>
      </c>
    </row>
    <row r="5" spans="1:21" s="83" customFormat="1" ht="31.8" thickBot="1">
      <c r="A5" s="102"/>
      <c r="B5" s="103" t="s">
        <v>280</v>
      </c>
      <c r="C5" s="104"/>
      <c r="D5" s="118" t="s">
        <v>166</v>
      </c>
      <c r="E5" s="103">
        <f>E7+E45</f>
        <v>38.5</v>
      </c>
      <c r="F5" s="103">
        <f>G5+E5</f>
        <v>500.5</v>
      </c>
      <c r="G5" s="103">
        <f>G7+G45</f>
        <v>462</v>
      </c>
      <c r="H5" s="103">
        <f>H7+H45</f>
        <v>420</v>
      </c>
      <c r="I5" s="172">
        <v>30</v>
      </c>
      <c r="J5" s="103">
        <f>PARAM_CM</f>
        <v>250</v>
      </c>
      <c r="K5" s="103">
        <f>PARAM_TD</f>
        <v>40</v>
      </c>
      <c r="L5" s="176">
        <f>L7+L45</f>
        <v>0</v>
      </c>
      <c r="M5" s="338">
        <f>M7+M45</f>
        <v>549.5</v>
      </c>
      <c r="N5" s="106">
        <f>M5/I5</f>
        <v>18.316666666666666</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19.5</v>
      </c>
      <c r="F7" s="103"/>
      <c r="G7" s="103">
        <f>SUM(G9:G44)-SUM(G34:G35)-SUM(G37:G38)</f>
        <v>224</v>
      </c>
      <c r="H7" s="103">
        <f>SUM(H9:H44)-SUM(H34:H35)-SUM(H37:H38)</f>
        <v>203</v>
      </c>
      <c r="I7" s="118"/>
      <c r="J7" s="118"/>
      <c r="K7" s="118"/>
      <c r="L7" s="177">
        <f>SUM(L9:L44)</f>
        <v>0</v>
      </c>
      <c r="M7" s="177">
        <f>SUM(M9:M44)</f>
        <v>262.5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ht="31.2">
      <c r="A11" s="124"/>
      <c r="B11" s="137"/>
      <c r="C11" s="138" t="s">
        <v>268</v>
      </c>
      <c r="D11" s="173" t="s">
        <v>382</v>
      </c>
      <c r="E11" s="193">
        <v>3.5</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19</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144</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61</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v>2</v>
      </c>
      <c r="F17" s="138" t="s">
        <v>270</v>
      </c>
      <c r="G17" s="138">
        <v>17.5</v>
      </c>
      <c r="H17" s="174">
        <f>G17</f>
        <v>17.5</v>
      </c>
      <c r="I17" s="330">
        <f>$I$5</f>
        <v>30</v>
      </c>
      <c r="J17" s="327">
        <f>PARAM_TIC</f>
        <v>24</v>
      </c>
      <c r="K17" s="325">
        <f>ROUNDUP(I17/J17,0)-1</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145</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136</v>
      </c>
      <c r="E21" s="193">
        <v>2</v>
      </c>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348</v>
      </c>
      <c r="E22" s="194"/>
      <c r="F22" s="325" t="s">
        <v>167</v>
      </c>
      <c r="G22" s="138">
        <v>17.5</v>
      </c>
      <c r="H22" s="174">
        <f>G22</f>
        <v>17.5</v>
      </c>
      <c r="I22" s="330">
        <f>$I$5</f>
        <v>30</v>
      </c>
      <c r="J22" s="327">
        <f>PARAM_TIC</f>
        <v>24</v>
      </c>
      <c r="K22" s="330">
        <f>ROUNDUP(I22/J22,0)</f>
        <v>2</v>
      </c>
      <c r="L22" s="189"/>
      <c r="M22" s="330">
        <f>IF(F22="CM",IF(I22&gt;40,H22*1.5*K22,H22*K22),H22*K22)</f>
        <v>35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147</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133</v>
      </c>
      <c r="E26" s="193">
        <v>3</v>
      </c>
      <c r="F26" s="139" t="s">
        <v>269</v>
      </c>
      <c r="G26" s="138">
        <v>21</v>
      </c>
      <c r="H26" s="174">
        <f>G26</f>
        <v>21</v>
      </c>
      <c r="I26" s="325">
        <f t="shared" ref="I26" si="0">$I$5</f>
        <v>30</v>
      </c>
      <c r="J26" s="138">
        <f>IF(F26="CM",PARAM_CM,PARAM_TD)</f>
        <v>250</v>
      </c>
      <c r="K26" s="330">
        <f>ROUNDUP(I26/J26,0)</f>
        <v>1</v>
      </c>
      <c r="L26" s="188"/>
      <c r="M26" s="325">
        <f>IF(F26="CM",IF(I26&gt;40,H26*1.5*K26,H26*K26),H26*K26)*1.5</f>
        <v>31.5</v>
      </c>
      <c r="N26" s="178">
        <v>1</v>
      </c>
      <c r="O26" s="141"/>
      <c r="P26" s="129"/>
    </row>
    <row r="27" spans="1:16">
      <c r="A27" s="124"/>
      <c r="B27" s="137"/>
      <c r="C27" s="138" t="s">
        <v>268</v>
      </c>
      <c r="D27" s="173" t="s">
        <v>134</v>
      </c>
      <c r="E27" s="194"/>
      <c r="F27" s="138" t="s">
        <v>270</v>
      </c>
      <c r="G27" s="138">
        <v>17.5</v>
      </c>
      <c r="H27" s="174">
        <f>G27</f>
        <v>17.5</v>
      </c>
      <c r="I27" s="330">
        <f>$I$5</f>
        <v>30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75</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137</v>
      </c>
      <c r="E31" s="193">
        <v>3</v>
      </c>
      <c r="F31" s="139" t="s">
        <v>269</v>
      </c>
      <c r="G31" s="138">
        <v>21</v>
      </c>
      <c r="H31" s="174">
        <f>G31</f>
        <v>21</v>
      </c>
      <c r="I31" s="325">
        <f>$I$5</f>
        <v>30</v>
      </c>
      <c r="J31" s="138">
        <f>IF(F31="CM",PARAM_CM,PARAM_TD)</f>
        <v>250</v>
      </c>
      <c r="K31" s="330">
        <f>ROUNDUP(I31/J31,0)</f>
        <v>1</v>
      </c>
      <c r="L31" s="188"/>
      <c r="M31" s="325">
        <f>IF(F31="CM",IF(I31&gt;40,H31*1.5*K31,H31*K31),H31*K31)*1.5</f>
        <v>31.5</v>
      </c>
      <c r="N31" s="178">
        <v>1</v>
      </c>
      <c r="O31" s="141"/>
      <c r="P31" s="129"/>
    </row>
    <row r="32" spans="1:16" s="146" customFormat="1">
      <c r="A32" s="124"/>
      <c r="B32" s="137"/>
      <c r="C32" s="138" t="s">
        <v>268</v>
      </c>
      <c r="D32" s="173" t="s">
        <v>138</v>
      </c>
      <c r="E32" s="194"/>
      <c r="F32" s="138" t="s">
        <v>270</v>
      </c>
      <c r="G32" s="138">
        <v>17.5</v>
      </c>
      <c r="H32" s="174">
        <f>G32</f>
        <v>17.5</v>
      </c>
      <c r="I32" s="330">
        <f>$I$5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318</v>
      </c>
      <c r="E42" s="194"/>
      <c r="F42" s="174" t="s">
        <v>270</v>
      </c>
      <c r="G42" s="174">
        <v>10.5</v>
      </c>
      <c r="H42" s="174">
        <f>G42</f>
        <v>10.5</v>
      </c>
      <c r="I42" s="330">
        <f>$I$5</f>
        <v>30</v>
      </c>
      <c r="J42" s="138">
        <f>IF(F42="CM",PARAM_CM,PARAM_TD)</f>
        <v>40</v>
      </c>
      <c r="K42" s="332">
        <f>ROUNDUP(I42/J42,0)</f>
        <v>1</v>
      </c>
      <c r="L42" s="189"/>
      <c r="M42" s="330">
        <f>IF(F42="CM",IF(I42&gt;40,H42*1.5*K42,H42*K42),H42*K42)</f>
        <v>10.5</v>
      </c>
      <c r="N42" s="178">
        <v>1</v>
      </c>
      <c r="O42" s="142"/>
      <c r="P42" s="153"/>
    </row>
    <row r="43" spans="1:18">
      <c r="A43" s="149"/>
      <c r="B43" s="137"/>
      <c r="C43" s="169" t="s">
        <v>268</v>
      </c>
      <c r="D43" s="204" t="s">
        <v>343</v>
      </c>
      <c r="E43" s="194">
        <v>3</v>
      </c>
      <c r="F43" s="174" t="s">
        <v>270</v>
      </c>
      <c r="G43" s="174">
        <v>21</v>
      </c>
      <c r="H43" s="174">
        <f>G43</f>
        <v>21</v>
      </c>
      <c r="I43" s="330">
        <f>$I$5</f>
        <v>30</v>
      </c>
      <c r="J43" s="138">
        <f>PARAM_Langues</f>
        <v>30</v>
      </c>
      <c r="K43" s="332">
        <f>ROUNDUP(I43/J43,0)</f>
        <v>1</v>
      </c>
      <c r="L43" s="189"/>
      <c r="M43" s="330">
        <f>IF(F43="CM",IF(I43&gt;40,H43*1.5*K43,H43*K43),H43*K43)</f>
        <v>21</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217</v>
      </c>
      <c r="I45" s="118"/>
      <c r="J45" s="118"/>
      <c r="K45" s="118"/>
      <c r="L45" s="177">
        <f>SUM(L47:L84)</f>
        <v>0</v>
      </c>
      <c r="M45" s="177">
        <f>SUM(M47:M84)</f>
        <v>287</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78</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ht="31.2">
      <c r="A49" s="124"/>
      <c r="B49" s="137"/>
      <c r="C49" s="138" t="s">
        <v>268</v>
      </c>
      <c r="D49" s="173" t="s">
        <v>383</v>
      </c>
      <c r="E49" s="193">
        <v>3</v>
      </c>
      <c r="F49" s="139" t="s">
        <v>269</v>
      </c>
      <c r="G49" s="138">
        <v>21</v>
      </c>
      <c r="H49" s="324">
        <v>0</v>
      </c>
      <c r="I49" s="330">
        <f>$I$5</f>
        <v>30</v>
      </c>
      <c r="J49" s="138">
        <f>IF(F49="CM",PARAM_CM,PARAM_TD)</f>
        <v>250</v>
      </c>
      <c r="K49" s="331">
        <f>ROUNDUP(I49/J49,0)</f>
        <v>1</v>
      </c>
      <c r="L49" s="188"/>
      <c r="M49" s="330">
        <f>IF(F49="CM",IF(I49&gt;40,H49*1.5*K49,H49*K49),H49*K49)</f>
        <v>0</v>
      </c>
      <c r="N49" s="178">
        <v>1</v>
      </c>
      <c r="O49" s="141"/>
      <c r="P49" s="129"/>
    </row>
    <row r="50" spans="1:16">
      <c r="A50" s="124"/>
      <c r="B50" s="137"/>
      <c r="C50" s="138" t="s">
        <v>268</v>
      </c>
      <c r="D50" s="173" t="s">
        <v>19</v>
      </c>
      <c r="E50" s="194"/>
      <c r="F50" s="138" t="s">
        <v>270</v>
      </c>
      <c r="G50" s="138">
        <v>17.5</v>
      </c>
      <c r="H50" s="174">
        <f>G50</f>
        <v>17.5</v>
      </c>
      <c r="I50" s="330">
        <f>$I$5</f>
        <v>30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143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139</v>
      </c>
      <c r="E54" s="193">
        <v>3</v>
      </c>
      <c r="F54" s="139" t="s">
        <v>269</v>
      </c>
      <c r="G54" s="138">
        <v>21</v>
      </c>
      <c r="H54" s="174">
        <f>G54</f>
        <v>21</v>
      </c>
      <c r="I54" s="325">
        <f>$I$5</f>
        <v>30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65</v>
      </c>
      <c r="E55" s="194">
        <v>2</v>
      </c>
      <c r="F55" s="138" t="s">
        <v>270</v>
      </c>
      <c r="G55" s="138">
        <v>17.5</v>
      </c>
      <c r="H55" s="174">
        <f>G55</f>
        <v>17.5</v>
      </c>
      <c r="I55" s="330">
        <f>$I$5</f>
        <v>30</v>
      </c>
      <c r="J55" s="327">
        <f>PARAM_TIC</f>
        <v>24</v>
      </c>
      <c r="K55" s="325">
        <f>ROUNDUP(I55/J55,0)-1</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146</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136</v>
      </c>
      <c r="E59" s="193">
        <v>2</v>
      </c>
      <c r="F59" s="139" t="s">
        <v>269</v>
      </c>
      <c r="G59" s="138">
        <v>21</v>
      </c>
      <c r="H59" s="174">
        <f>G59</f>
        <v>21</v>
      </c>
      <c r="I59" s="325">
        <f>$I$5</f>
        <v>30</v>
      </c>
      <c r="J59" s="138">
        <f>IF(F59="CM",PARAM_CM,PARAM_TD)</f>
        <v>250</v>
      </c>
      <c r="K59" s="330">
        <f>ROUNDUP(I59/J59,0)</f>
        <v>1</v>
      </c>
      <c r="L59" s="188"/>
      <c r="M59" s="325">
        <f>IF(F59="CM",IF(I59&gt;40,H59*1.5*K59,H59*K59),H59*K59)*1.5</f>
        <v>31.5</v>
      </c>
      <c r="N59" s="178">
        <v>1</v>
      </c>
      <c r="O59" s="141"/>
      <c r="P59" s="129"/>
    </row>
    <row r="60" spans="1:16">
      <c r="A60" s="124"/>
      <c r="B60" s="137"/>
      <c r="C60" s="138" t="s">
        <v>268</v>
      </c>
      <c r="D60" s="173" t="s">
        <v>348</v>
      </c>
      <c r="E60" s="194"/>
      <c r="F60" s="325" t="s">
        <v>167</v>
      </c>
      <c r="G60" s="138">
        <v>17.5</v>
      </c>
      <c r="H60" s="174">
        <f>G60</f>
        <v>17.5</v>
      </c>
      <c r="I60" s="330">
        <f>$I$5</f>
        <v>30</v>
      </c>
      <c r="J60" s="327">
        <f>PARAM_TIC</f>
        <v>24</v>
      </c>
      <c r="K60" s="330">
        <f>ROUNDUP(I60/J60,0)</f>
        <v>2</v>
      </c>
      <c r="L60" s="189"/>
      <c r="M60" s="330">
        <f>IF(F60="CM",IF(I60&gt;40,H60*1.5*K60,H60*K60),H60*K60)</f>
        <v>35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77</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140</v>
      </c>
      <c r="E64" s="193"/>
      <c r="F64" s="139" t="s">
        <v>269</v>
      </c>
      <c r="G64" s="138">
        <v>21</v>
      </c>
      <c r="H64" s="174">
        <f>G64</f>
        <v>21</v>
      </c>
      <c r="I64" s="325">
        <f>$I$5</f>
        <v>30</v>
      </c>
      <c r="J64" s="138">
        <f>IF(F64="CM",PARAM_CM,PARAM_TD)</f>
        <v>250</v>
      </c>
      <c r="K64" s="330">
        <f>ROUNDUP(I64/J64,0)</f>
        <v>1</v>
      </c>
      <c r="L64" s="188"/>
      <c r="M64" s="325">
        <f>IF(F64="CM",IF(I64&gt;40,H64*1.5*K64,H64*K64),H64*K64)*1.5</f>
        <v>31.5</v>
      </c>
      <c r="N64" s="178">
        <v>1</v>
      </c>
      <c r="O64" s="141"/>
      <c r="P64" s="129"/>
    </row>
    <row r="65" spans="1:17">
      <c r="A65" s="124"/>
      <c r="B65" s="137"/>
      <c r="C65" s="138" t="s">
        <v>268</v>
      </c>
      <c r="D65" s="173" t="s">
        <v>141</v>
      </c>
      <c r="E65" s="194"/>
      <c r="F65" s="138" t="s">
        <v>270</v>
      </c>
      <c r="G65" s="138">
        <v>17.5</v>
      </c>
      <c r="H65" s="174">
        <f>G65</f>
        <v>17.5</v>
      </c>
      <c r="I65" s="330">
        <f>$I$5</f>
        <v>30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76</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142</v>
      </c>
      <c r="E69" s="193">
        <v>2</v>
      </c>
      <c r="F69" s="139" t="s">
        <v>269</v>
      </c>
      <c r="G69" s="138">
        <v>21</v>
      </c>
      <c r="H69" s="174">
        <f>G69</f>
        <v>21</v>
      </c>
      <c r="I69" s="325">
        <f>IF($G$75&lt;&gt;0,$I$5/3,IF($G$72&lt;&gt;0,$I$5/2,$I$5))</f>
        <v>30</v>
      </c>
      <c r="J69" s="138">
        <f>IF(F69="CM",PARAM_CM,PARAM_TD)</f>
        <v>250</v>
      </c>
      <c r="K69" s="330">
        <f>ROUNDUP(I69/J69,0)</f>
        <v>1</v>
      </c>
      <c r="L69" s="188"/>
      <c r="M69" s="325">
        <f>IF(F69="CM",IF(I69&gt;40,H69*1.5*K69,H69*K69),H69*K69)*1.5</f>
        <v>31.5</v>
      </c>
      <c r="N69" s="178">
        <v>1</v>
      </c>
      <c r="O69" s="141"/>
      <c r="P69" s="129"/>
    </row>
    <row r="70" spans="1:17" s="146" customFormat="1">
      <c r="A70" s="124"/>
      <c r="B70" s="137"/>
      <c r="C70" s="138" t="s">
        <v>268</v>
      </c>
      <c r="D70" s="173" t="s">
        <v>138</v>
      </c>
      <c r="E70" s="194"/>
      <c r="F70" s="138" t="s">
        <v>270</v>
      </c>
      <c r="G70" s="138">
        <v>17.5</v>
      </c>
      <c r="H70" s="174">
        <f>G70</f>
        <v>17.5</v>
      </c>
      <c r="I70" s="330">
        <f>$I$5</f>
        <v>30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c r="E72" s="193"/>
      <c r="F72" s="139" t="s">
        <v>269</v>
      </c>
      <c r="G72" s="174"/>
      <c r="H72" s="174">
        <f>G72</f>
        <v>0</v>
      </c>
      <c r="I72" s="330">
        <f>IF($G$75&lt;&gt;0,$I$5/3,IF($G$72&lt;&gt;0,$I$5/2,$I$5))</f>
        <v>30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c r="E73" s="194"/>
      <c r="F73" s="138" t="s">
        <v>270</v>
      </c>
      <c r="G73" s="174"/>
      <c r="H73" s="174">
        <f>G73</f>
        <v>0</v>
      </c>
      <c r="I73" s="330">
        <f>IF($G$75&lt;&gt;0,$I$5/3,IF($G$72&lt;&gt;0,$I$5/2,$I$5))</f>
        <v>30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30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30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30</v>
      </c>
      <c r="J80" s="138">
        <f>PARAM_Langues</f>
        <v>30</v>
      </c>
      <c r="K80" s="332">
        <f>ROUNDUP(I80/J80,0)</f>
        <v>1</v>
      </c>
      <c r="L80" s="189"/>
      <c r="M80" s="330">
        <f>IF(F80="CM",IF(I80&gt;40,H80*1.5*K80,H80*K80),H80*K80)</f>
        <v>21</v>
      </c>
      <c r="N80" s="174">
        <v>1</v>
      </c>
      <c r="O80" s="142"/>
      <c r="P80" s="153"/>
    </row>
    <row r="81" spans="1:16">
      <c r="A81" s="149"/>
      <c r="B81" s="137"/>
      <c r="C81" s="170" t="s">
        <v>268</v>
      </c>
      <c r="D81" s="201" t="s">
        <v>327</v>
      </c>
      <c r="E81" s="194"/>
      <c r="F81" s="174" t="s">
        <v>270</v>
      </c>
      <c r="G81" s="174">
        <v>10.5</v>
      </c>
      <c r="H81" s="174">
        <f>G81</f>
        <v>10.5</v>
      </c>
      <c r="I81" s="330">
        <f>$I$5</f>
        <v>30</v>
      </c>
      <c r="J81" s="138">
        <f>IF(F81="CM",PARAM_CM,PARAM_TD)</f>
        <v>40</v>
      </c>
      <c r="K81" s="332">
        <f>ROUNDUP(I81/J81,0)</f>
        <v>1</v>
      </c>
      <c r="L81" s="189"/>
      <c r="M81" s="330">
        <f>IF(F81="CM",IF(I81&gt;40,H81*1.5*K81,H81*K81),H81*K81)</f>
        <v>10.5</v>
      </c>
      <c r="N81" s="178">
        <v>1</v>
      </c>
      <c r="O81" s="142"/>
      <c r="P81" s="153"/>
    </row>
    <row r="82" spans="1:16">
      <c r="A82" s="149"/>
      <c r="B82" s="137"/>
      <c r="C82" s="138" t="s">
        <v>268</v>
      </c>
      <c r="D82" s="204" t="s">
        <v>167</v>
      </c>
      <c r="E82" s="194"/>
      <c r="F82" s="174" t="s">
        <v>269</v>
      </c>
      <c r="G82" s="174">
        <v>7</v>
      </c>
      <c r="H82" s="174">
        <f>G82</f>
        <v>7</v>
      </c>
      <c r="I82" s="325">
        <f>$I$5</f>
        <v>30</v>
      </c>
      <c r="J82" s="138">
        <f>IF(F82="CM",PARAM_CM,PARAM_TD)</f>
        <v>250</v>
      </c>
      <c r="K82" s="332">
        <f>ROUNDUP(I82/J82,0)</f>
        <v>1</v>
      </c>
      <c r="L82" s="189"/>
      <c r="M82" s="325">
        <f>IF(F82="CM",IF(I82&gt;40,H82*1.5*K82,H82*K82),H82*K82)*1.5</f>
        <v>10.5</v>
      </c>
      <c r="N82" s="174">
        <v>1</v>
      </c>
      <c r="O82" s="142"/>
      <c r="P82" s="153"/>
    </row>
    <row r="83" spans="1:16">
      <c r="A83" s="149"/>
      <c r="B83" s="137"/>
      <c r="C83" s="138" t="s">
        <v>268</v>
      </c>
      <c r="D83" s="204" t="s">
        <v>167</v>
      </c>
      <c r="E83" s="194">
        <v>7</v>
      </c>
      <c r="F83" s="174" t="s">
        <v>270</v>
      </c>
      <c r="G83" s="174">
        <v>7</v>
      </c>
      <c r="H83" s="174">
        <f>G83</f>
        <v>7</v>
      </c>
      <c r="I83" s="330">
        <f>$I$5</f>
        <v>30</v>
      </c>
      <c r="J83" s="138">
        <f>PARAM_TIC</f>
        <v>24</v>
      </c>
      <c r="K83" s="332">
        <f>ROUNDUP(I83/J83,0)</f>
        <v>2</v>
      </c>
      <c r="L83" s="189"/>
      <c r="M83" s="330">
        <f>IF(F83="CM",IF(I83&gt;40,H83*1.5*K83,H83*K83),H83*K83)</f>
        <v>14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8" type="noConversion"/>
  <conditionalFormatting sqref="N5:O5 B9:C9 B40:O40 B78:C78 B5:H5 B14:O14 B19:O19 B24:O24 B29:O29 B47:O47 B52:O52 B57:O57 B62:O62 B67:O67 B7:O7 B45:O45 E78:O78 E9:O9">
    <cfRule type="expression" dxfId="86" priority="0" stopIfTrue="1">
      <formula>$Q$4="DU et autres"</formula>
    </cfRule>
    <cfRule type="expression" dxfId="85" priority="0" stopIfTrue="1">
      <formula>$Q$4="AGREG"</formula>
    </cfRule>
    <cfRule type="expression" dxfId="84" priority="0" stopIfTrue="1">
      <formula>$Q$4="Master"</formula>
    </cfRule>
  </conditionalFormatting>
  <conditionalFormatting sqref="D78">
    <cfRule type="expression" dxfId="83" priority="1" stopIfTrue="1">
      <formula>$Q$4="DU et autres"</formula>
    </cfRule>
    <cfRule type="expression" dxfId="82" priority="1" stopIfTrue="1">
      <formula>$Q$4="AGREG"</formula>
    </cfRule>
    <cfRule type="expression" dxfId="81" priority="1" stopIfTrue="1">
      <formula>$Q$4="Master"</formula>
    </cfRule>
  </conditionalFormatting>
  <conditionalFormatting sqref="D9">
    <cfRule type="expression" dxfId="80" priority="2" stopIfTrue="1">
      <formula>$Q$4="DU et autres"</formula>
    </cfRule>
    <cfRule type="expression" dxfId="79" priority="2" stopIfTrue="1">
      <formula>$Q$4="AGREG"</formula>
    </cfRule>
    <cfRule type="expression" dxfId="78" priority="2" stopIfTrue="1">
      <formula>$Q$4="Master"</formula>
    </cfRule>
  </conditionalFormatting>
  <printOptions horizontalCentered="1"/>
  <pageMargins left="0.51181102362204722" right="0.31496062992125984" top="0.74803149606299213" bottom="0.55118110236220474" header="0.31496062992125984" footer="0.31496062992125984"/>
  <pageSetup paperSize="9" orientation="portrait" horizontalDpi="4294967293" verticalDpi="0" r:id="rId1"/>
  <headerFooter>
    <oddFooter>&amp;L&amp;D&amp;R&amp;F_x000D_&amp;A</oddFooter>
  </headerFooter>
  <legacyDrawing r:id="rId2"/>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9"/>
  <sheetViews>
    <sheetView tabSelected="1" zoomScale="70" zoomScaleNormal="70" workbookViewId="0">
      <pane xSplit="3" ySplit="5" topLeftCell="D6" activePane="bottomRight" state="frozen"/>
      <selection pane="topRight" activeCell="D1" sqref="D1"/>
      <selection pane="bottomLeft" activeCell="A6" sqref="A6"/>
      <selection pane="bottomRight" activeCell="H1" sqref="H1:I1"/>
    </sheetView>
  </sheetViews>
  <sheetFormatPr baseColWidth="10" defaultColWidth="11.44140625" defaultRowHeight="15.6" outlineLevelCol="1"/>
  <cols>
    <col min="1" max="1" width="15.44140625" style="423" customWidth="1" outlineLevel="1"/>
    <col min="2" max="2" width="7.5546875" style="423" customWidth="1"/>
    <col min="3" max="3" width="60.88671875" style="423" customWidth="1"/>
    <col min="4" max="4" width="27" style="416" customWidth="1"/>
    <col min="5" max="5" width="23.33203125" style="416" customWidth="1"/>
    <col min="6" max="6" width="37.5546875" style="416" customWidth="1"/>
    <col min="7" max="7" width="22.33203125" style="416" customWidth="1"/>
    <col min="8" max="10" width="36.44140625" style="416" customWidth="1" outlineLevel="1"/>
    <col min="11" max="11" width="36.44140625" style="416" customWidth="1"/>
    <col min="12" max="12" width="15.5546875" style="423" bestFit="1" customWidth="1"/>
    <col min="13" max="13" width="11.44140625" style="423"/>
    <col min="14" max="14" width="15.6640625" style="423" customWidth="1"/>
    <col min="15" max="15" width="28.6640625" style="423" customWidth="1"/>
    <col min="16" max="16" width="11" style="423" customWidth="1"/>
    <col min="17" max="17" width="25.88671875" style="423" customWidth="1"/>
    <col min="18" max="18" width="14.6640625" style="423" customWidth="1"/>
    <col min="19" max="19" width="22.6640625" style="423" customWidth="1"/>
    <col min="20" max="20" width="49.109375" style="423" customWidth="1"/>
    <col min="21" max="16384" width="11.44140625" style="423"/>
  </cols>
  <sheetData>
    <row r="1" spans="1:20" s="415" customFormat="1" ht="31.8" thickBot="1">
      <c r="A1" s="464" t="s">
        <v>623</v>
      </c>
      <c r="B1" s="525"/>
      <c r="C1" s="519" t="s">
        <v>647</v>
      </c>
      <c r="D1" s="520"/>
      <c r="E1" s="520"/>
      <c r="F1" s="521"/>
      <c r="G1" s="464" t="s">
        <v>646</v>
      </c>
      <c r="H1" s="471"/>
      <c r="I1" s="526"/>
      <c r="J1" s="414"/>
      <c r="K1" s="414"/>
    </row>
    <row r="2" spans="1:20" s="415" customFormat="1" ht="18.600000000000001" thickBot="1">
      <c r="A2" s="527"/>
      <c r="B2" s="528"/>
      <c r="C2" s="462"/>
      <c r="D2" s="512" t="s">
        <v>626</v>
      </c>
      <c r="E2" s="512"/>
      <c r="F2" s="512"/>
      <c r="G2" s="512"/>
      <c r="H2" s="512"/>
      <c r="I2" s="512"/>
      <c r="J2" s="512"/>
      <c r="K2" s="512"/>
      <c r="L2" s="513"/>
      <c r="M2" s="514" t="s">
        <v>627</v>
      </c>
      <c r="N2" s="515"/>
      <c r="O2" s="515"/>
      <c r="P2" s="515"/>
      <c r="Q2" s="515"/>
      <c r="R2" s="515"/>
      <c r="S2" s="515"/>
      <c r="T2" s="516"/>
    </row>
    <row r="3" spans="1:20" s="419" customFormat="1" ht="65.400000000000006" customHeight="1" thickBot="1">
      <c r="A3" s="517" t="s">
        <v>624</v>
      </c>
      <c r="B3" s="518"/>
      <c r="C3" s="518"/>
      <c r="D3" s="503" t="s">
        <v>628</v>
      </c>
      <c r="E3" s="504"/>
      <c r="F3" s="504"/>
      <c r="G3" s="504"/>
      <c r="H3" s="504"/>
      <c r="I3" s="504"/>
      <c r="J3" s="505"/>
      <c r="K3" s="506" t="s">
        <v>629</v>
      </c>
      <c r="L3" s="507"/>
      <c r="M3" s="503" t="s">
        <v>628</v>
      </c>
      <c r="N3" s="504"/>
      <c r="O3" s="504"/>
      <c r="P3" s="504"/>
      <c r="Q3" s="504"/>
      <c r="R3" s="505"/>
      <c r="S3" s="506" t="s">
        <v>629</v>
      </c>
      <c r="T3" s="507"/>
    </row>
    <row r="4" spans="1:20" ht="36" customHeight="1" thickBot="1">
      <c r="A4" s="475"/>
      <c r="B4" s="420"/>
      <c r="C4" s="420"/>
      <c r="D4" s="503" t="s">
        <v>630</v>
      </c>
      <c r="E4" s="504"/>
      <c r="F4" s="504"/>
      <c r="G4" s="504"/>
      <c r="H4" s="505"/>
      <c r="I4" s="508" t="s">
        <v>631</v>
      </c>
      <c r="J4" s="509"/>
      <c r="K4" s="506" t="s">
        <v>632</v>
      </c>
      <c r="L4" s="507"/>
      <c r="M4" s="503" t="s">
        <v>630</v>
      </c>
      <c r="N4" s="504"/>
      <c r="O4" s="504"/>
      <c r="P4" s="505"/>
      <c r="Q4" s="508" t="s">
        <v>631</v>
      </c>
      <c r="R4" s="509"/>
      <c r="S4" s="506" t="s">
        <v>632</v>
      </c>
      <c r="T4" s="507"/>
    </row>
    <row r="5" spans="1:20" ht="73.2" customHeight="1" thickBot="1">
      <c r="A5" s="464" t="s">
        <v>633</v>
      </c>
      <c r="B5" s="529" t="s">
        <v>634</v>
      </c>
      <c r="C5" s="463" t="s">
        <v>648</v>
      </c>
      <c r="D5" s="464" t="s">
        <v>635</v>
      </c>
      <c r="E5" s="464" t="s">
        <v>636</v>
      </c>
      <c r="F5" s="465" t="s">
        <v>640</v>
      </c>
      <c r="G5" s="464" t="s">
        <v>637</v>
      </c>
      <c r="H5" s="464" t="s">
        <v>638</v>
      </c>
      <c r="I5" s="465" t="s">
        <v>639</v>
      </c>
      <c r="J5" s="466" t="s">
        <v>637</v>
      </c>
      <c r="K5" s="465" t="s">
        <v>640</v>
      </c>
      <c r="L5" s="464" t="s">
        <v>641</v>
      </c>
      <c r="M5" s="464" t="s">
        <v>642</v>
      </c>
      <c r="N5" s="464" t="s">
        <v>636</v>
      </c>
      <c r="O5" s="465" t="s">
        <v>643</v>
      </c>
      <c r="P5" s="464" t="s">
        <v>641</v>
      </c>
      <c r="Q5" s="465" t="s">
        <v>639</v>
      </c>
      <c r="R5" s="466" t="s">
        <v>637</v>
      </c>
      <c r="S5" s="465" t="s">
        <v>644</v>
      </c>
      <c r="T5" s="464" t="s">
        <v>641</v>
      </c>
    </row>
    <row r="6" spans="1:20" ht="18.75" customHeight="1" thickBot="1">
      <c r="A6" s="424"/>
      <c r="B6" s="420"/>
      <c r="C6" s="420"/>
      <c r="D6" s="421"/>
      <c r="E6" s="421"/>
      <c r="F6" s="421"/>
      <c r="G6" s="422"/>
      <c r="J6" s="417"/>
      <c r="K6" s="418"/>
      <c r="L6" s="419"/>
    </row>
    <row r="7" spans="1:20" ht="18.75" customHeight="1" thickBot="1">
      <c r="A7" s="452"/>
      <c r="B7" s="452" t="s">
        <v>267</v>
      </c>
      <c r="C7" s="456" t="s">
        <v>430</v>
      </c>
      <c r="D7" s="454"/>
      <c r="E7" s="454"/>
      <c r="F7" s="454"/>
      <c r="G7" s="454"/>
      <c r="H7" s="454"/>
      <c r="I7" s="454"/>
      <c r="J7" s="454"/>
      <c r="K7" s="454"/>
      <c r="L7" s="454"/>
      <c r="M7" s="454"/>
      <c r="N7" s="454"/>
      <c r="O7" s="454"/>
      <c r="P7" s="454"/>
      <c r="Q7" s="454"/>
      <c r="R7" s="454"/>
      <c r="S7" s="454"/>
      <c r="T7" s="454"/>
    </row>
    <row r="8" spans="1:20">
      <c r="A8" s="451"/>
      <c r="B8" s="137"/>
      <c r="C8" s="433"/>
      <c r="D8" s="424"/>
      <c r="E8" s="424"/>
      <c r="F8" s="424"/>
      <c r="G8" s="422"/>
      <c r="H8" s="422"/>
      <c r="I8" s="422"/>
      <c r="J8" s="422"/>
      <c r="K8" s="422"/>
      <c r="L8" s="422"/>
      <c r="M8" s="422"/>
      <c r="N8" s="422"/>
      <c r="O8" s="422"/>
      <c r="P8" s="422"/>
      <c r="Q8" s="422"/>
      <c r="R8" s="422"/>
      <c r="S8" s="422"/>
      <c r="T8" s="422"/>
    </row>
    <row r="9" spans="1:20" ht="78">
      <c r="A9" s="482" t="s">
        <v>440</v>
      </c>
      <c r="B9" s="441" t="s">
        <v>269</v>
      </c>
      <c r="C9" s="442" t="s">
        <v>47</v>
      </c>
      <c r="D9" s="425" t="s">
        <v>649</v>
      </c>
      <c r="E9" s="425" t="s">
        <v>657</v>
      </c>
      <c r="F9" s="474" t="s">
        <v>660</v>
      </c>
      <c r="G9" s="426" t="s">
        <v>661</v>
      </c>
      <c r="H9" s="426">
        <v>1</v>
      </c>
      <c r="I9" s="426" t="s">
        <v>662</v>
      </c>
      <c r="J9" s="426"/>
      <c r="K9" s="426" t="s">
        <v>665</v>
      </c>
      <c r="L9" s="426" t="s">
        <v>661</v>
      </c>
      <c r="M9" s="426" t="s">
        <v>717</v>
      </c>
      <c r="N9" s="426" t="s">
        <v>657</v>
      </c>
      <c r="O9" s="426" t="s">
        <v>719</v>
      </c>
      <c r="P9" s="426"/>
      <c r="Q9" s="426" t="s">
        <v>719</v>
      </c>
      <c r="R9" s="426"/>
      <c r="S9" s="426" t="s">
        <v>720</v>
      </c>
      <c r="T9" s="426"/>
    </row>
    <row r="10" spans="1:20" ht="123" customHeight="1">
      <c r="A10" s="482" t="s">
        <v>441</v>
      </c>
      <c r="B10" s="441" t="s">
        <v>270</v>
      </c>
      <c r="C10" s="442" t="s">
        <v>46</v>
      </c>
      <c r="D10" s="425" t="s">
        <v>649</v>
      </c>
      <c r="E10" s="425" t="s">
        <v>658</v>
      </c>
      <c r="F10" s="474" t="s">
        <v>761</v>
      </c>
      <c r="G10" s="426" t="s">
        <v>762</v>
      </c>
      <c r="H10" s="426">
        <v>1</v>
      </c>
      <c r="I10" s="426" t="s">
        <v>664</v>
      </c>
      <c r="J10" s="426" t="s">
        <v>663</v>
      </c>
      <c r="K10" s="426" t="s">
        <v>666</v>
      </c>
      <c r="L10" s="426" t="s">
        <v>667</v>
      </c>
      <c r="M10" s="426" t="s">
        <v>717</v>
      </c>
      <c r="N10" s="426" t="s">
        <v>658</v>
      </c>
      <c r="O10" s="426" t="s">
        <v>719</v>
      </c>
      <c r="P10" s="426" t="s">
        <v>763</v>
      </c>
      <c r="Q10" s="426" t="s">
        <v>719</v>
      </c>
      <c r="R10" s="426" t="s">
        <v>763</v>
      </c>
      <c r="S10" s="426" t="s">
        <v>720</v>
      </c>
      <c r="T10" s="426" t="s">
        <v>764</v>
      </c>
    </row>
    <row r="11" spans="1:20" ht="16.2" thickBot="1">
      <c r="A11" s="450"/>
      <c r="B11" s="137"/>
      <c r="C11" s="433"/>
      <c r="D11" s="427"/>
      <c r="E11" s="427"/>
      <c r="F11" s="475"/>
      <c r="G11" s="422"/>
      <c r="H11" s="422"/>
      <c r="I11" s="422"/>
      <c r="J11" s="422"/>
      <c r="K11" s="422"/>
      <c r="L11" s="422"/>
      <c r="M11" s="422"/>
      <c r="N11" s="422"/>
      <c r="O11" s="422"/>
      <c r="P11" s="422"/>
      <c r="Q11" s="422"/>
      <c r="R11" s="422"/>
      <c r="S11" s="422"/>
      <c r="T11" s="422"/>
    </row>
    <row r="12" spans="1:20" ht="16.2" thickBot="1">
      <c r="A12" s="452"/>
      <c r="B12" s="452" t="s">
        <v>267</v>
      </c>
      <c r="C12" s="456" t="s">
        <v>189</v>
      </c>
      <c r="D12" s="460"/>
      <c r="E12" s="460"/>
      <c r="F12" s="454"/>
      <c r="G12" s="454"/>
      <c r="H12" s="454"/>
      <c r="I12" s="454"/>
      <c r="J12" s="454"/>
      <c r="K12" s="454"/>
      <c r="L12" s="454"/>
      <c r="M12" s="454"/>
      <c r="N12" s="454"/>
      <c r="O12" s="454"/>
      <c r="P12" s="454"/>
      <c r="Q12" s="454"/>
      <c r="R12" s="454"/>
      <c r="S12" s="454"/>
      <c r="T12" s="454"/>
    </row>
    <row r="13" spans="1:20">
      <c r="A13" s="451"/>
      <c r="B13" s="137"/>
      <c r="C13" s="433"/>
      <c r="D13" s="427"/>
      <c r="E13" s="427"/>
      <c r="F13" s="475"/>
      <c r="G13" s="422"/>
      <c r="H13" s="422"/>
      <c r="I13" s="422"/>
      <c r="J13" s="422"/>
      <c r="K13" s="422"/>
      <c r="L13" s="422"/>
      <c r="M13" s="422"/>
      <c r="N13" s="422"/>
      <c r="O13" s="422"/>
      <c r="P13" s="422"/>
      <c r="Q13" s="422"/>
      <c r="R13" s="422"/>
      <c r="S13" s="422"/>
      <c r="T13" s="422"/>
    </row>
    <row r="14" spans="1:20" ht="18.75" customHeight="1">
      <c r="A14" s="482" t="s">
        <v>512</v>
      </c>
      <c r="B14" s="441" t="s">
        <v>269</v>
      </c>
      <c r="C14" s="442" t="s">
        <v>189</v>
      </c>
      <c r="D14" s="425" t="s">
        <v>650</v>
      </c>
      <c r="E14" s="425"/>
      <c r="F14" s="474" t="s">
        <v>671</v>
      </c>
      <c r="G14" s="426"/>
      <c r="H14" s="426"/>
      <c r="I14" s="426" t="s">
        <v>662</v>
      </c>
      <c r="J14" s="426"/>
      <c r="K14" s="426"/>
      <c r="L14" s="426"/>
      <c r="M14" s="426" t="s">
        <v>717</v>
      </c>
      <c r="N14" s="426" t="s">
        <v>650</v>
      </c>
      <c r="O14" s="426"/>
      <c r="P14" s="426"/>
      <c r="Q14" s="426"/>
      <c r="R14" s="426"/>
      <c r="S14" s="426"/>
      <c r="T14" s="426"/>
    </row>
    <row r="15" spans="1:20" ht="46.8">
      <c r="A15" s="482" t="s">
        <v>513</v>
      </c>
      <c r="B15" s="441" t="s">
        <v>270</v>
      </c>
      <c r="C15" s="442" t="s">
        <v>189</v>
      </c>
      <c r="D15" s="425" t="s">
        <v>649</v>
      </c>
      <c r="E15" s="425" t="s">
        <v>668</v>
      </c>
      <c r="F15" s="474" t="s">
        <v>669</v>
      </c>
      <c r="G15" s="426" t="s">
        <v>670</v>
      </c>
      <c r="H15" s="426"/>
      <c r="I15" s="426" t="s">
        <v>672</v>
      </c>
      <c r="J15" s="426" t="s">
        <v>673</v>
      </c>
      <c r="K15" s="426" t="s">
        <v>674</v>
      </c>
      <c r="L15" s="426" t="s">
        <v>667</v>
      </c>
      <c r="M15" s="426" t="s">
        <v>717</v>
      </c>
      <c r="N15" s="426" t="s">
        <v>658</v>
      </c>
      <c r="O15" s="426" t="s">
        <v>719</v>
      </c>
      <c r="P15" s="426"/>
      <c r="Q15" s="426" t="s">
        <v>719</v>
      </c>
      <c r="R15" s="426"/>
      <c r="S15" s="426" t="s">
        <v>720</v>
      </c>
      <c r="T15" s="426"/>
    </row>
    <row r="16" spans="1:20" ht="16.2" thickBot="1">
      <c r="A16" s="450"/>
      <c r="B16" s="151"/>
      <c r="C16" s="433"/>
      <c r="D16" s="424"/>
      <c r="E16" s="424"/>
      <c r="F16" s="424"/>
      <c r="G16" s="422"/>
      <c r="H16" s="422"/>
      <c r="I16" s="422"/>
      <c r="J16" s="422"/>
      <c r="K16" s="422"/>
      <c r="L16" s="422"/>
      <c r="M16" s="422"/>
      <c r="N16" s="422"/>
      <c r="O16" s="422"/>
      <c r="P16" s="422"/>
      <c r="Q16" s="422"/>
      <c r="R16" s="422"/>
      <c r="S16" s="422"/>
      <c r="T16" s="422"/>
    </row>
    <row r="17" spans="1:20" ht="16.2" thickBot="1">
      <c r="A17" s="452"/>
      <c r="B17" s="452" t="s">
        <v>267</v>
      </c>
      <c r="C17" s="456" t="s">
        <v>51</v>
      </c>
      <c r="D17" s="460"/>
      <c r="E17" s="460"/>
      <c r="F17" s="461"/>
      <c r="G17" s="454"/>
      <c r="H17" s="454"/>
      <c r="I17" s="454"/>
      <c r="J17" s="454"/>
      <c r="K17" s="454"/>
      <c r="L17" s="454"/>
      <c r="M17" s="454"/>
      <c r="N17" s="454"/>
      <c r="O17" s="454"/>
      <c r="P17" s="454"/>
      <c r="Q17" s="454"/>
      <c r="R17" s="454"/>
      <c r="S17" s="454"/>
      <c r="T17" s="454"/>
    </row>
    <row r="18" spans="1:20">
      <c r="A18" s="451"/>
      <c r="B18" s="137"/>
      <c r="C18" s="433"/>
      <c r="D18" s="427"/>
      <c r="E18" s="427"/>
      <c r="F18" s="475"/>
      <c r="G18" s="422"/>
      <c r="H18" s="422"/>
      <c r="I18" s="422"/>
      <c r="J18" s="422"/>
      <c r="K18" s="422"/>
      <c r="L18" s="422"/>
      <c r="M18" s="422"/>
      <c r="N18" s="422"/>
      <c r="O18" s="422"/>
      <c r="P18" s="422"/>
      <c r="Q18" s="422"/>
      <c r="R18" s="422"/>
      <c r="S18" s="422"/>
      <c r="T18" s="422"/>
    </row>
    <row r="19" spans="1:20">
      <c r="A19" s="482" t="s">
        <v>444</v>
      </c>
      <c r="B19" s="441" t="s">
        <v>269</v>
      </c>
      <c r="C19" s="442" t="s">
        <v>51</v>
      </c>
      <c r="D19" s="425" t="s">
        <v>650</v>
      </c>
      <c r="E19" s="425"/>
      <c r="F19" s="474"/>
      <c r="G19" s="426"/>
      <c r="H19" s="426"/>
      <c r="I19" s="426"/>
      <c r="J19" s="426"/>
      <c r="K19" s="426"/>
      <c r="L19" s="426"/>
      <c r="M19" s="426" t="s">
        <v>717</v>
      </c>
      <c r="N19" s="426" t="s">
        <v>650</v>
      </c>
      <c r="O19" s="426"/>
      <c r="P19" s="426"/>
      <c r="Q19" s="426"/>
      <c r="R19" s="426"/>
      <c r="S19" s="426"/>
      <c r="T19" s="426"/>
    </row>
    <row r="20" spans="1:20" ht="109.2">
      <c r="A20" s="482" t="s">
        <v>445</v>
      </c>
      <c r="B20" s="441" t="s">
        <v>270</v>
      </c>
      <c r="C20" s="442" t="s">
        <v>51</v>
      </c>
      <c r="D20" s="425" t="s">
        <v>649</v>
      </c>
      <c r="E20" s="425" t="s">
        <v>675</v>
      </c>
      <c r="F20" s="474" t="s">
        <v>676</v>
      </c>
      <c r="G20" s="426" t="s">
        <v>677</v>
      </c>
      <c r="H20" s="426"/>
      <c r="I20" s="426" t="s">
        <v>672</v>
      </c>
      <c r="J20" s="426" t="s">
        <v>678</v>
      </c>
      <c r="K20" s="426" t="s">
        <v>679</v>
      </c>
      <c r="L20" s="426" t="s">
        <v>661</v>
      </c>
      <c r="M20" s="426" t="s">
        <v>717</v>
      </c>
      <c r="N20" s="426" t="s">
        <v>658</v>
      </c>
      <c r="O20" s="426" t="s">
        <v>719</v>
      </c>
      <c r="P20" s="426"/>
      <c r="Q20" s="426" t="s">
        <v>719</v>
      </c>
      <c r="R20" s="426"/>
      <c r="S20" s="426" t="s">
        <v>720</v>
      </c>
      <c r="T20" s="426"/>
    </row>
    <row r="21" spans="1:20" ht="16.2" thickBot="1">
      <c r="A21" s="450"/>
      <c r="B21" s="137"/>
      <c r="C21" s="433"/>
      <c r="D21" s="427"/>
      <c r="E21" s="427"/>
      <c r="F21" s="475"/>
      <c r="G21" s="422"/>
      <c r="H21" s="422"/>
      <c r="I21" s="422"/>
      <c r="J21" s="422"/>
      <c r="K21" s="422"/>
      <c r="L21" s="422"/>
      <c r="M21" s="422"/>
      <c r="N21" s="422"/>
      <c r="O21" s="422"/>
      <c r="P21" s="422"/>
      <c r="Q21" s="422"/>
      <c r="R21" s="422"/>
      <c r="S21" s="422"/>
      <c r="T21" s="422"/>
    </row>
    <row r="22" spans="1:20" ht="18.75" customHeight="1" thickBot="1">
      <c r="A22" s="452"/>
      <c r="B22" s="452" t="s">
        <v>267</v>
      </c>
      <c r="C22" s="456" t="s">
        <v>457</v>
      </c>
      <c r="D22" s="454"/>
      <c r="E22" s="454"/>
      <c r="F22" s="454"/>
      <c r="G22" s="454"/>
      <c r="H22" s="454"/>
      <c r="I22" s="454"/>
      <c r="J22" s="454"/>
      <c r="K22" s="454"/>
      <c r="L22" s="454"/>
      <c r="M22" s="454"/>
      <c r="N22" s="454"/>
      <c r="O22" s="454"/>
      <c r="P22" s="454"/>
      <c r="Q22" s="454"/>
      <c r="R22" s="454"/>
      <c r="S22" s="454"/>
      <c r="T22" s="454"/>
    </row>
    <row r="23" spans="1:20" ht="18.75" customHeight="1">
      <c r="A23" s="451"/>
      <c r="B23" s="137"/>
      <c r="C23" s="433"/>
      <c r="D23" s="421"/>
      <c r="E23" s="421"/>
      <c r="F23" s="421"/>
      <c r="G23" s="422"/>
      <c r="H23" s="422"/>
      <c r="I23" s="422"/>
      <c r="J23" s="422"/>
      <c r="K23" s="422"/>
      <c r="L23" s="422"/>
      <c r="M23" s="422"/>
      <c r="N23" s="422"/>
      <c r="O23" s="422"/>
      <c r="P23" s="422"/>
      <c r="Q23" s="422"/>
      <c r="R23" s="422"/>
      <c r="S23" s="422"/>
      <c r="T23" s="422"/>
    </row>
    <row r="24" spans="1:20" ht="31.2">
      <c r="A24" s="482" t="s">
        <v>438</v>
      </c>
      <c r="B24" s="441" t="s">
        <v>269</v>
      </c>
      <c r="C24" s="442" t="s">
        <v>103</v>
      </c>
      <c r="D24" s="425" t="s">
        <v>649</v>
      </c>
      <c r="E24" s="425" t="s">
        <v>658</v>
      </c>
      <c r="F24" s="474" t="s">
        <v>757</v>
      </c>
      <c r="G24" s="426"/>
      <c r="H24" s="426">
        <v>1</v>
      </c>
      <c r="I24" s="426" t="s">
        <v>758</v>
      </c>
      <c r="J24" s="426"/>
      <c r="K24" s="426" t="s">
        <v>759</v>
      </c>
      <c r="L24" s="426"/>
      <c r="M24" s="426" t="s">
        <v>717</v>
      </c>
      <c r="N24" s="426" t="s">
        <v>658</v>
      </c>
      <c r="O24" s="426" t="s">
        <v>760</v>
      </c>
      <c r="P24" s="426"/>
      <c r="Q24" s="426"/>
      <c r="R24" s="426"/>
      <c r="S24" s="426" t="s">
        <v>720</v>
      </c>
      <c r="T24" s="426"/>
    </row>
    <row r="25" spans="1:20">
      <c r="B25" s="438" t="s">
        <v>400</v>
      </c>
      <c r="C25" s="434"/>
      <c r="D25" s="427"/>
      <c r="E25" s="427"/>
      <c r="F25" s="476"/>
      <c r="G25" s="422"/>
      <c r="H25" s="422"/>
      <c r="I25" s="422"/>
      <c r="J25" s="422"/>
      <c r="K25" s="422"/>
      <c r="L25" s="422"/>
      <c r="M25" s="422"/>
      <c r="N25" s="422"/>
      <c r="O25" s="422"/>
      <c r="P25" s="422"/>
      <c r="Q25" s="422"/>
      <c r="R25" s="422"/>
      <c r="S25" s="422"/>
      <c r="T25" s="422"/>
    </row>
    <row r="26" spans="1:20">
      <c r="A26" s="406"/>
      <c r="B26" s="407"/>
      <c r="C26" s="440" t="s">
        <v>621</v>
      </c>
      <c r="D26" s="427"/>
      <c r="E26" s="427"/>
      <c r="F26" s="475"/>
      <c r="G26" s="422"/>
      <c r="H26" s="422"/>
      <c r="I26" s="422"/>
      <c r="J26" s="422"/>
      <c r="K26" s="422"/>
      <c r="L26" s="422"/>
      <c r="M26" s="422"/>
      <c r="N26" s="422"/>
      <c r="O26" s="422"/>
      <c r="P26" s="422"/>
      <c r="Q26" s="422"/>
      <c r="R26" s="422"/>
      <c r="S26" s="422"/>
      <c r="T26" s="422"/>
    </row>
    <row r="27" spans="1:20" ht="15.75" customHeight="1">
      <c r="A27" s="406" t="s">
        <v>439</v>
      </c>
      <c r="B27" s="441" t="s">
        <v>270</v>
      </c>
      <c r="C27" s="443" t="s">
        <v>559</v>
      </c>
      <c r="D27" s="425" t="s">
        <v>649</v>
      </c>
      <c r="E27" s="425" t="s">
        <v>658</v>
      </c>
      <c r="F27" s="474" t="s">
        <v>736</v>
      </c>
      <c r="G27" s="426" t="s">
        <v>737</v>
      </c>
      <c r="H27" s="426">
        <v>1</v>
      </c>
      <c r="I27" s="426" t="s">
        <v>738</v>
      </c>
      <c r="J27" s="426"/>
      <c r="K27" s="426" t="s">
        <v>679</v>
      </c>
      <c r="L27" s="426" t="s">
        <v>661</v>
      </c>
      <c r="M27" s="426" t="s">
        <v>717</v>
      </c>
      <c r="N27" s="426" t="s">
        <v>658</v>
      </c>
      <c r="O27" s="426" t="s">
        <v>739</v>
      </c>
      <c r="P27" s="426"/>
      <c r="Q27" s="426" t="s">
        <v>719</v>
      </c>
      <c r="R27" s="426"/>
      <c r="S27" s="426" t="s">
        <v>720</v>
      </c>
      <c r="T27" s="426" t="s">
        <v>661</v>
      </c>
    </row>
    <row r="28" spans="1:20" ht="15.75" customHeight="1">
      <c r="A28" s="406" t="s">
        <v>570</v>
      </c>
      <c r="B28" s="441" t="s">
        <v>270</v>
      </c>
      <c r="C28" s="443" t="s">
        <v>561</v>
      </c>
      <c r="D28" s="425" t="s">
        <v>649</v>
      </c>
      <c r="E28" s="510" t="s">
        <v>681</v>
      </c>
      <c r="F28" s="501"/>
      <c r="G28" s="501"/>
      <c r="H28" s="501"/>
      <c r="I28" s="501"/>
      <c r="J28" s="501"/>
      <c r="K28" s="501"/>
      <c r="L28" s="502"/>
      <c r="M28" s="497" t="s">
        <v>681</v>
      </c>
      <c r="N28" s="498"/>
      <c r="O28" s="498"/>
      <c r="P28" s="498"/>
      <c r="Q28" s="498"/>
      <c r="R28" s="498"/>
      <c r="S28" s="498"/>
      <c r="T28" s="499"/>
    </row>
    <row r="29" spans="1:20" ht="15.75" customHeight="1">
      <c r="A29" s="406" t="s">
        <v>571</v>
      </c>
      <c r="B29" s="441" t="s">
        <v>270</v>
      </c>
      <c r="C29" s="443" t="s">
        <v>560</v>
      </c>
      <c r="D29" s="425" t="s">
        <v>649</v>
      </c>
      <c r="E29" s="500" t="s">
        <v>681</v>
      </c>
      <c r="F29" s="501"/>
      <c r="G29" s="501"/>
      <c r="H29" s="501"/>
      <c r="I29" s="501"/>
      <c r="J29" s="501"/>
      <c r="K29" s="501"/>
      <c r="L29" s="502"/>
      <c r="M29" s="497" t="s">
        <v>681</v>
      </c>
      <c r="N29" s="498"/>
      <c r="O29" s="498"/>
      <c r="P29" s="498"/>
      <c r="Q29" s="498"/>
      <c r="R29" s="498"/>
      <c r="S29" s="498"/>
      <c r="T29" s="499"/>
    </row>
    <row r="30" spans="1:20" s="428" customFormat="1" ht="15.75" customHeight="1">
      <c r="A30" s="406" t="s">
        <v>572</v>
      </c>
      <c r="B30" s="441" t="s">
        <v>270</v>
      </c>
      <c r="C30" s="443" t="s">
        <v>617</v>
      </c>
      <c r="D30" s="425" t="s">
        <v>649</v>
      </c>
      <c r="E30" s="500" t="s">
        <v>681</v>
      </c>
      <c r="F30" s="501"/>
      <c r="G30" s="501"/>
      <c r="H30" s="501"/>
      <c r="I30" s="501"/>
      <c r="J30" s="501"/>
      <c r="K30" s="501"/>
      <c r="L30" s="502"/>
      <c r="M30" s="497" t="s">
        <v>681</v>
      </c>
      <c r="N30" s="498"/>
      <c r="O30" s="498"/>
      <c r="P30" s="498"/>
      <c r="Q30" s="498"/>
      <c r="R30" s="498"/>
      <c r="S30" s="498"/>
      <c r="T30" s="499"/>
    </row>
    <row r="31" spans="1:20" s="428" customFormat="1" ht="15.75" customHeight="1">
      <c r="A31" s="406" t="s">
        <v>573</v>
      </c>
      <c r="B31" s="441" t="s">
        <v>270</v>
      </c>
      <c r="C31" s="443" t="s">
        <v>562</v>
      </c>
      <c r="D31" s="425" t="s">
        <v>649</v>
      </c>
      <c r="E31" s="500" t="s">
        <v>681</v>
      </c>
      <c r="F31" s="501"/>
      <c r="G31" s="501"/>
      <c r="H31" s="501"/>
      <c r="I31" s="501"/>
      <c r="J31" s="501"/>
      <c r="K31" s="501"/>
      <c r="L31" s="502"/>
      <c r="M31" s="497" t="s">
        <v>681</v>
      </c>
      <c r="N31" s="498"/>
      <c r="O31" s="498"/>
      <c r="P31" s="498"/>
      <c r="Q31" s="498"/>
      <c r="R31" s="498"/>
      <c r="S31" s="498"/>
      <c r="T31" s="499"/>
    </row>
    <row r="32" spans="1:20" s="428" customFormat="1" ht="15.75" customHeight="1">
      <c r="A32" s="406" t="s">
        <v>574</v>
      </c>
      <c r="B32" s="441" t="s">
        <v>270</v>
      </c>
      <c r="C32" s="443" t="s">
        <v>563</v>
      </c>
      <c r="D32" s="425" t="s">
        <v>649</v>
      </c>
      <c r="E32" s="500" t="s">
        <v>681</v>
      </c>
      <c r="F32" s="501"/>
      <c r="G32" s="501"/>
      <c r="H32" s="501"/>
      <c r="I32" s="501"/>
      <c r="J32" s="501"/>
      <c r="K32" s="501"/>
      <c r="L32" s="502"/>
      <c r="M32" s="497" t="s">
        <v>681</v>
      </c>
      <c r="N32" s="498"/>
      <c r="O32" s="498"/>
      <c r="P32" s="498"/>
      <c r="Q32" s="498"/>
      <c r="R32" s="498"/>
      <c r="S32" s="498"/>
      <c r="T32" s="499"/>
    </row>
    <row r="33" spans="1:20" s="428" customFormat="1" ht="46.8">
      <c r="A33" s="482" t="s">
        <v>575</v>
      </c>
      <c r="B33" s="441" t="s">
        <v>270</v>
      </c>
      <c r="C33" s="442" t="s">
        <v>564</v>
      </c>
      <c r="D33" s="425" t="s">
        <v>649</v>
      </c>
      <c r="E33" s="425" t="s">
        <v>658</v>
      </c>
      <c r="F33" s="474" t="s">
        <v>682</v>
      </c>
      <c r="G33" s="426"/>
      <c r="H33" s="426">
        <v>1</v>
      </c>
      <c r="I33" s="426" t="s">
        <v>683</v>
      </c>
      <c r="J33" s="426" t="s">
        <v>663</v>
      </c>
      <c r="K33" s="426" t="s">
        <v>684</v>
      </c>
      <c r="L33" s="426" t="s">
        <v>667</v>
      </c>
      <c r="M33" s="426" t="s">
        <v>717</v>
      </c>
      <c r="N33" s="426" t="s">
        <v>658</v>
      </c>
      <c r="O33" s="426" t="s">
        <v>719</v>
      </c>
      <c r="P33" s="426"/>
      <c r="Q33" s="426" t="s">
        <v>719</v>
      </c>
      <c r="R33" s="426"/>
      <c r="S33" s="426" t="s">
        <v>720</v>
      </c>
      <c r="T33" s="426"/>
    </row>
    <row r="34" spans="1:20" s="428" customFormat="1" ht="27.6">
      <c r="A34" s="482" t="s">
        <v>576</v>
      </c>
      <c r="B34" s="441" t="s">
        <v>270</v>
      </c>
      <c r="C34" s="442" t="s">
        <v>565</v>
      </c>
      <c r="D34" s="425" t="s">
        <v>649</v>
      </c>
      <c r="E34" s="425" t="s">
        <v>658</v>
      </c>
      <c r="F34" s="474" t="s">
        <v>685</v>
      </c>
      <c r="G34" s="426"/>
      <c r="H34" s="426">
        <v>1</v>
      </c>
      <c r="I34" s="426" t="s">
        <v>683</v>
      </c>
      <c r="J34" s="426" t="s">
        <v>663</v>
      </c>
      <c r="K34" s="426" t="s">
        <v>684</v>
      </c>
      <c r="L34" s="426" t="s">
        <v>667</v>
      </c>
      <c r="M34" s="426" t="s">
        <v>717</v>
      </c>
      <c r="N34" s="426" t="s">
        <v>658</v>
      </c>
      <c r="O34" s="426" t="s">
        <v>719</v>
      </c>
      <c r="P34" s="426"/>
      <c r="Q34" s="426" t="s">
        <v>719</v>
      </c>
      <c r="R34" s="426"/>
      <c r="S34" s="426" t="s">
        <v>720</v>
      </c>
      <c r="T34" s="426"/>
    </row>
    <row r="35" spans="1:20" s="419" customFormat="1" ht="15.75" customHeight="1">
      <c r="A35" s="482" t="s">
        <v>577</v>
      </c>
      <c r="B35" s="441" t="s">
        <v>270</v>
      </c>
      <c r="C35" s="442" t="s">
        <v>566</v>
      </c>
      <c r="D35" s="425" t="s">
        <v>649</v>
      </c>
      <c r="E35" s="500" t="s">
        <v>681</v>
      </c>
      <c r="F35" s="501"/>
      <c r="G35" s="501"/>
      <c r="H35" s="501"/>
      <c r="I35" s="501"/>
      <c r="J35" s="501"/>
      <c r="K35" s="501"/>
      <c r="L35" s="502"/>
      <c r="M35" s="497" t="s">
        <v>681</v>
      </c>
      <c r="N35" s="498"/>
      <c r="O35" s="498"/>
      <c r="P35" s="498"/>
      <c r="Q35" s="498"/>
      <c r="R35" s="498"/>
      <c r="S35" s="498"/>
      <c r="T35" s="499"/>
    </row>
    <row r="36" spans="1:20" s="419" customFormat="1" ht="27.6">
      <c r="A36" s="482" t="s">
        <v>578</v>
      </c>
      <c r="B36" s="441" t="s">
        <v>270</v>
      </c>
      <c r="C36" s="442" t="s">
        <v>567</v>
      </c>
      <c r="D36" s="425" t="s">
        <v>649</v>
      </c>
      <c r="E36" s="425" t="s">
        <v>658</v>
      </c>
      <c r="F36" s="474" t="s">
        <v>686</v>
      </c>
      <c r="G36" s="426"/>
      <c r="H36" s="426">
        <v>1</v>
      </c>
      <c r="I36" s="426" t="s">
        <v>687</v>
      </c>
      <c r="J36" s="426" t="s">
        <v>661</v>
      </c>
      <c r="K36" s="426" t="s">
        <v>684</v>
      </c>
      <c r="L36" s="426" t="s">
        <v>667</v>
      </c>
      <c r="M36" s="426" t="s">
        <v>717</v>
      </c>
      <c r="N36" s="426" t="s">
        <v>658</v>
      </c>
      <c r="O36" s="426" t="s">
        <v>719</v>
      </c>
      <c r="P36" s="426"/>
      <c r="Q36" s="426" t="s">
        <v>719</v>
      </c>
      <c r="R36" s="426"/>
      <c r="S36" s="426" t="s">
        <v>720</v>
      </c>
      <c r="T36" s="426"/>
    </row>
    <row r="37" spans="1:20" s="419" customFormat="1" ht="93.6">
      <c r="A37" s="482" t="s">
        <v>579</v>
      </c>
      <c r="B37" s="441" t="s">
        <v>270</v>
      </c>
      <c r="C37" s="442" t="s">
        <v>568</v>
      </c>
      <c r="D37" s="425" t="s">
        <v>649</v>
      </c>
      <c r="E37" s="425" t="s">
        <v>658</v>
      </c>
      <c r="F37" s="474" t="s">
        <v>688</v>
      </c>
      <c r="G37" s="426" t="s">
        <v>690</v>
      </c>
      <c r="H37" s="426">
        <v>1</v>
      </c>
      <c r="I37" s="426" t="s">
        <v>689</v>
      </c>
      <c r="J37" s="426" t="s">
        <v>690</v>
      </c>
      <c r="K37" s="426" t="s">
        <v>684</v>
      </c>
      <c r="L37" s="426" t="s">
        <v>667</v>
      </c>
      <c r="M37" s="426" t="s">
        <v>717</v>
      </c>
      <c r="N37" s="426" t="s">
        <v>658</v>
      </c>
      <c r="O37" s="426" t="s">
        <v>767</v>
      </c>
      <c r="P37" s="426"/>
      <c r="Q37" s="426" t="s">
        <v>719</v>
      </c>
      <c r="R37" s="426"/>
      <c r="S37" s="426" t="s">
        <v>720</v>
      </c>
      <c r="T37" s="426"/>
    </row>
    <row r="38" spans="1:20" ht="15.75" customHeight="1">
      <c r="A38" s="482" t="s">
        <v>580</v>
      </c>
      <c r="B38" s="441" t="s">
        <v>270</v>
      </c>
      <c r="C38" s="442" t="s">
        <v>569</v>
      </c>
      <c r="D38" s="425" t="s">
        <v>649</v>
      </c>
      <c r="E38" s="500" t="s">
        <v>681</v>
      </c>
      <c r="F38" s="501"/>
      <c r="G38" s="501"/>
      <c r="H38" s="501"/>
      <c r="I38" s="501"/>
      <c r="J38" s="501"/>
      <c r="K38" s="501"/>
      <c r="L38" s="502"/>
      <c r="M38" s="497" t="s">
        <v>681</v>
      </c>
      <c r="N38" s="498"/>
      <c r="O38" s="498"/>
      <c r="P38" s="498"/>
      <c r="Q38" s="498"/>
      <c r="R38" s="498"/>
      <c r="S38" s="498"/>
      <c r="T38" s="499"/>
    </row>
    <row r="39" spans="1:20" ht="16.2" thickBot="1">
      <c r="A39" s="450"/>
      <c r="B39" s="137"/>
      <c r="C39" s="433"/>
      <c r="D39" s="427"/>
      <c r="E39" s="427"/>
      <c r="F39" s="424"/>
      <c r="G39" s="422"/>
      <c r="H39" s="422"/>
      <c r="I39" s="422"/>
      <c r="J39" s="422"/>
      <c r="K39" s="422"/>
      <c r="L39" s="422"/>
      <c r="M39" s="422"/>
      <c r="N39" s="422"/>
      <c r="O39" s="422"/>
      <c r="P39" s="422"/>
      <c r="Q39" s="422"/>
      <c r="R39" s="422"/>
      <c r="S39" s="422"/>
      <c r="T39" s="422"/>
    </row>
    <row r="40" spans="1:20" ht="16.2" thickBot="1">
      <c r="A40" s="452"/>
      <c r="B40" s="452" t="s">
        <v>267</v>
      </c>
      <c r="C40" s="456" t="s">
        <v>458</v>
      </c>
      <c r="D40" s="460"/>
      <c r="E40" s="460"/>
      <c r="F40" s="454"/>
      <c r="G40" s="454"/>
      <c r="H40" s="454"/>
      <c r="I40" s="454"/>
      <c r="J40" s="454"/>
      <c r="K40" s="454"/>
      <c r="L40" s="454"/>
      <c r="M40" s="454"/>
      <c r="N40" s="454"/>
      <c r="O40" s="454"/>
      <c r="P40" s="454"/>
      <c r="Q40" s="454"/>
      <c r="R40" s="454"/>
      <c r="S40" s="454"/>
      <c r="T40" s="454"/>
    </row>
    <row r="41" spans="1:20">
      <c r="A41" s="451"/>
      <c r="B41" s="444"/>
      <c r="C41" s="455"/>
      <c r="D41" s="429"/>
      <c r="E41" s="429"/>
      <c r="F41" s="430"/>
      <c r="G41" s="422"/>
      <c r="H41" s="422"/>
      <c r="I41" s="422"/>
      <c r="J41" s="422"/>
      <c r="K41" s="422"/>
      <c r="L41" s="422"/>
      <c r="M41" s="422"/>
      <c r="N41" s="422"/>
      <c r="O41" s="422"/>
      <c r="P41" s="422"/>
      <c r="Q41" s="422"/>
      <c r="R41" s="422"/>
      <c r="S41" s="422"/>
      <c r="T41" s="422"/>
    </row>
    <row r="42" spans="1:20">
      <c r="A42" s="482"/>
      <c r="B42" s="137"/>
      <c r="C42" s="412" t="s">
        <v>341</v>
      </c>
      <c r="D42" s="431"/>
      <c r="E42" s="431"/>
      <c r="F42" s="432"/>
      <c r="G42" s="422"/>
      <c r="H42" s="422"/>
      <c r="I42" s="422"/>
      <c r="J42" s="422"/>
      <c r="K42" s="422"/>
      <c r="L42" s="422"/>
      <c r="M42" s="422"/>
      <c r="N42" s="422"/>
      <c r="O42" s="422"/>
      <c r="P42" s="422"/>
      <c r="Q42" s="422"/>
      <c r="R42" s="422"/>
      <c r="S42" s="422"/>
      <c r="T42" s="422"/>
    </row>
    <row r="43" spans="1:20" ht="140.4">
      <c r="A43" s="482" t="s">
        <v>442</v>
      </c>
      <c r="B43" s="441" t="s">
        <v>269</v>
      </c>
      <c r="C43" s="442" t="s">
        <v>53</v>
      </c>
      <c r="D43" s="425" t="s">
        <v>649</v>
      </c>
      <c r="E43" s="425" t="s">
        <v>675</v>
      </c>
      <c r="F43" s="474" t="s">
        <v>691</v>
      </c>
      <c r="G43" s="426" t="s">
        <v>740</v>
      </c>
      <c r="H43" s="426">
        <v>1</v>
      </c>
      <c r="I43" s="426" t="s">
        <v>662</v>
      </c>
      <c r="J43" s="426"/>
      <c r="K43" s="426" t="s">
        <v>665</v>
      </c>
      <c r="L43" s="426" t="s">
        <v>692</v>
      </c>
      <c r="M43" s="426" t="s">
        <v>717</v>
      </c>
      <c r="N43" s="426" t="s">
        <v>658</v>
      </c>
      <c r="O43" s="426" t="s">
        <v>741</v>
      </c>
      <c r="P43" s="426"/>
      <c r="Q43" s="426" t="s">
        <v>719</v>
      </c>
      <c r="R43" s="426"/>
      <c r="S43" s="426" t="s">
        <v>720</v>
      </c>
      <c r="T43" s="426"/>
    </row>
    <row r="44" spans="1:20">
      <c r="A44" s="482"/>
      <c r="B44" s="341"/>
      <c r="C44" s="439" t="s">
        <v>622</v>
      </c>
      <c r="D44" s="431"/>
      <c r="E44" s="431"/>
      <c r="F44" s="432"/>
      <c r="G44" s="422"/>
      <c r="H44" s="422"/>
      <c r="I44" s="422"/>
      <c r="J44" s="422"/>
      <c r="K44" s="422"/>
      <c r="L44" s="422"/>
      <c r="M44" s="422"/>
      <c r="N44" s="422"/>
      <c r="O44" s="422"/>
      <c r="P44" s="422"/>
      <c r="Q44" s="422"/>
      <c r="R44" s="422"/>
      <c r="S44" s="422"/>
      <c r="T44" s="422"/>
    </row>
    <row r="45" spans="1:20" s="419" customFormat="1">
      <c r="A45" s="482" t="s">
        <v>443</v>
      </c>
      <c r="B45" s="441" t="s">
        <v>270</v>
      </c>
      <c r="C45" s="445" t="s">
        <v>551</v>
      </c>
      <c r="D45" s="425" t="s">
        <v>649</v>
      </c>
      <c r="E45" s="510" t="s">
        <v>695</v>
      </c>
      <c r="F45" s="501"/>
      <c r="G45" s="501"/>
      <c r="H45" s="501"/>
      <c r="I45" s="501"/>
      <c r="J45" s="501"/>
      <c r="K45" s="501"/>
      <c r="L45" s="511"/>
      <c r="M45" s="497" t="s">
        <v>695</v>
      </c>
      <c r="N45" s="498"/>
      <c r="O45" s="498"/>
      <c r="P45" s="498"/>
      <c r="Q45" s="498"/>
      <c r="R45" s="498"/>
      <c r="S45" s="498"/>
      <c r="T45" s="499"/>
    </row>
    <row r="46" spans="1:20" ht="109.2">
      <c r="A46" s="482" t="s">
        <v>446</v>
      </c>
      <c r="B46" s="441" t="s">
        <v>270</v>
      </c>
      <c r="C46" s="445" t="s">
        <v>552</v>
      </c>
      <c r="D46" s="425" t="s">
        <v>649</v>
      </c>
      <c r="E46" s="425" t="s">
        <v>658</v>
      </c>
      <c r="F46" s="474" t="s">
        <v>693</v>
      </c>
      <c r="G46" s="426" t="s">
        <v>694</v>
      </c>
      <c r="H46" s="426">
        <v>1</v>
      </c>
      <c r="I46" s="426"/>
      <c r="J46" s="426"/>
      <c r="K46" s="426" t="s">
        <v>665</v>
      </c>
      <c r="L46" s="426" t="s">
        <v>690</v>
      </c>
      <c r="M46" s="426" t="s">
        <v>717</v>
      </c>
      <c r="N46" s="426" t="s">
        <v>658</v>
      </c>
      <c r="O46" s="426" t="s">
        <v>719</v>
      </c>
      <c r="P46" s="426"/>
      <c r="Q46" s="426" t="s">
        <v>719</v>
      </c>
      <c r="R46" s="426"/>
      <c r="S46" s="426" t="s">
        <v>720</v>
      </c>
      <c r="T46" s="426"/>
    </row>
    <row r="47" spans="1:20">
      <c r="A47" s="482" t="s">
        <v>555</v>
      </c>
      <c r="B47" s="441" t="s">
        <v>270</v>
      </c>
      <c r="C47" s="445" t="s">
        <v>553</v>
      </c>
      <c r="D47" s="425" t="s">
        <v>649</v>
      </c>
      <c r="E47" s="510" t="s">
        <v>695</v>
      </c>
      <c r="F47" s="501"/>
      <c r="G47" s="501"/>
      <c r="H47" s="501"/>
      <c r="I47" s="501"/>
      <c r="J47" s="501"/>
      <c r="K47" s="501"/>
      <c r="L47" s="511"/>
      <c r="M47" s="497" t="s">
        <v>695</v>
      </c>
      <c r="N47" s="498"/>
      <c r="O47" s="498"/>
      <c r="P47" s="498"/>
      <c r="Q47" s="498"/>
      <c r="R47" s="498"/>
      <c r="S47" s="498"/>
      <c r="T47" s="499"/>
    </row>
    <row r="48" spans="1:20" ht="27.6">
      <c r="A48" s="482" t="s">
        <v>556</v>
      </c>
      <c r="B48" s="441" t="s">
        <v>270</v>
      </c>
      <c r="C48" s="445" t="s">
        <v>554</v>
      </c>
      <c r="D48" s="425" t="s">
        <v>649</v>
      </c>
      <c r="E48" s="425" t="s">
        <v>658</v>
      </c>
      <c r="F48" s="474" t="s">
        <v>765</v>
      </c>
      <c r="G48" s="426"/>
      <c r="H48" s="426">
        <v>1</v>
      </c>
      <c r="I48" s="426" t="s">
        <v>747</v>
      </c>
      <c r="J48" s="426" t="s">
        <v>661</v>
      </c>
      <c r="K48" s="426" t="s">
        <v>747</v>
      </c>
      <c r="L48" s="426" t="s">
        <v>661</v>
      </c>
      <c r="M48" s="426" t="s">
        <v>717</v>
      </c>
      <c r="N48" s="426" t="s">
        <v>658</v>
      </c>
      <c r="O48" s="426" t="s">
        <v>766</v>
      </c>
      <c r="P48" s="426"/>
      <c r="Q48" s="426" t="s">
        <v>719</v>
      </c>
      <c r="R48" s="426"/>
      <c r="S48" s="426" t="s">
        <v>720</v>
      </c>
      <c r="T48" s="426"/>
    </row>
    <row r="49" spans="1:20" ht="93.6">
      <c r="A49" s="482" t="s">
        <v>605</v>
      </c>
      <c r="B49" s="441" t="s">
        <v>270</v>
      </c>
      <c r="C49" s="445" t="s">
        <v>604</v>
      </c>
      <c r="D49" s="425" t="s">
        <v>649</v>
      </c>
      <c r="E49" s="425" t="s">
        <v>658</v>
      </c>
      <c r="F49" s="474" t="s">
        <v>696</v>
      </c>
      <c r="G49" s="426"/>
      <c r="H49" s="426">
        <v>1</v>
      </c>
      <c r="I49" s="426" t="s">
        <v>697</v>
      </c>
      <c r="J49" s="426" t="s">
        <v>680</v>
      </c>
      <c r="K49" s="426" t="s">
        <v>665</v>
      </c>
      <c r="L49" s="426" t="s">
        <v>690</v>
      </c>
      <c r="M49" s="426" t="s">
        <v>717</v>
      </c>
      <c r="N49" s="426" t="s">
        <v>658</v>
      </c>
      <c r="O49" s="426" t="s">
        <v>719</v>
      </c>
      <c r="P49" s="426"/>
      <c r="Q49" s="426" t="s">
        <v>719</v>
      </c>
      <c r="R49" s="426"/>
      <c r="S49" s="426" t="s">
        <v>720</v>
      </c>
      <c r="T49" s="426"/>
    </row>
    <row r="50" spans="1:20">
      <c r="A50" s="482"/>
      <c r="B50" s="137"/>
      <c r="C50" s="435"/>
      <c r="D50" s="427"/>
      <c r="E50" s="427"/>
      <c r="F50" s="475"/>
      <c r="G50" s="422"/>
      <c r="H50" s="422"/>
      <c r="I50" s="422"/>
      <c r="J50" s="422"/>
      <c r="K50" s="422"/>
      <c r="L50" s="422"/>
      <c r="M50" s="422"/>
      <c r="N50" s="422"/>
      <c r="O50" s="422"/>
      <c r="P50" s="422"/>
      <c r="Q50" s="422"/>
      <c r="R50" s="422"/>
      <c r="S50" s="422"/>
      <c r="T50" s="422"/>
    </row>
    <row r="51" spans="1:20">
      <c r="A51" s="482"/>
      <c r="B51" s="137"/>
      <c r="C51" s="412" t="s">
        <v>388</v>
      </c>
      <c r="D51" s="427"/>
      <c r="E51" s="427"/>
      <c r="F51" s="475"/>
      <c r="G51" s="422"/>
      <c r="H51" s="422"/>
      <c r="I51" s="422"/>
      <c r="J51" s="422"/>
      <c r="K51" s="422"/>
      <c r="L51" s="422"/>
      <c r="M51" s="422"/>
      <c r="N51" s="422"/>
      <c r="O51" s="422"/>
      <c r="P51" s="422"/>
      <c r="Q51" s="422"/>
      <c r="R51" s="422"/>
      <c r="S51" s="422"/>
      <c r="T51" s="422"/>
    </row>
    <row r="52" spans="1:20" s="428" customFormat="1">
      <c r="A52" s="482" t="s">
        <v>544</v>
      </c>
      <c r="B52" s="441" t="s">
        <v>269</v>
      </c>
      <c r="C52" s="442" t="s">
        <v>542</v>
      </c>
      <c r="D52" s="425" t="s">
        <v>649</v>
      </c>
      <c r="E52" s="510" t="s">
        <v>698</v>
      </c>
      <c r="F52" s="501"/>
      <c r="G52" s="501"/>
      <c r="H52" s="501"/>
      <c r="I52" s="501"/>
      <c r="J52" s="501"/>
      <c r="K52" s="501"/>
      <c r="L52" s="511"/>
      <c r="M52" s="497" t="s">
        <v>698</v>
      </c>
      <c r="N52" s="498"/>
      <c r="O52" s="498"/>
      <c r="P52" s="498"/>
      <c r="Q52" s="498"/>
      <c r="R52" s="498"/>
      <c r="S52" s="498"/>
      <c r="T52" s="499"/>
    </row>
    <row r="53" spans="1:20" s="428" customFormat="1">
      <c r="A53" s="482" t="s">
        <v>545</v>
      </c>
      <c r="B53" s="441" t="s">
        <v>270</v>
      </c>
      <c r="C53" s="442" t="s">
        <v>546</v>
      </c>
      <c r="D53" s="425" t="s">
        <v>649</v>
      </c>
      <c r="E53" s="510" t="s">
        <v>698</v>
      </c>
      <c r="F53" s="501"/>
      <c r="G53" s="501"/>
      <c r="H53" s="501"/>
      <c r="I53" s="501"/>
      <c r="J53" s="501"/>
      <c r="K53" s="501"/>
      <c r="L53" s="511"/>
      <c r="M53" s="497" t="s">
        <v>698</v>
      </c>
      <c r="N53" s="498"/>
      <c r="O53" s="498"/>
      <c r="P53" s="498"/>
      <c r="Q53" s="498"/>
      <c r="R53" s="498"/>
      <c r="S53" s="498"/>
      <c r="T53" s="499"/>
    </row>
    <row r="54" spans="1:20" s="428" customFormat="1">
      <c r="A54" s="482"/>
      <c r="B54" s="137"/>
      <c r="C54" s="435"/>
      <c r="D54" s="477"/>
      <c r="E54" s="424"/>
      <c r="F54" s="424"/>
      <c r="G54" s="422"/>
      <c r="H54" s="422"/>
      <c r="I54" s="422"/>
      <c r="J54" s="422"/>
      <c r="K54" s="422"/>
      <c r="L54" s="422"/>
      <c r="M54" s="422"/>
      <c r="N54" s="422"/>
      <c r="O54" s="422"/>
      <c r="P54" s="422"/>
      <c r="Q54" s="422"/>
      <c r="R54" s="422"/>
      <c r="S54" s="422"/>
      <c r="T54" s="422"/>
    </row>
    <row r="55" spans="1:20" s="428" customFormat="1">
      <c r="A55" s="482"/>
      <c r="B55" s="137"/>
      <c r="C55" s="412" t="s">
        <v>601</v>
      </c>
      <c r="D55" s="427"/>
      <c r="E55" s="427"/>
      <c r="F55" s="424"/>
      <c r="G55" s="422"/>
      <c r="H55" s="422"/>
      <c r="I55" s="422"/>
      <c r="J55" s="422"/>
      <c r="K55" s="422"/>
      <c r="L55" s="422"/>
      <c r="M55" s="422"/>
      <c r="N55" s="422"/>
      <c r="O55" s="422"/>
      <c r="P55" s="422"/>
      <c r="Q55" s="422"/>
      <c r="R55" s="422"/>
      <c r="S55" s="422"/>
      <c r="T55" s="422"/>
    </row>
    <row r="56" spans="1:20" s="428" customFormat="1">
      <c r="A56" s="169" t="s">
        <v>543</v>
      </c>
      <c r="B56" s="441" t="s">
        <v>269</v>
      </c>
      <c r="C56" s="442" t="s">
        <v>547</v>
      </c>
      <c r="D56" s="425" t="s">
        <v>649</v>
      </c>
      <c r="E56" s="510" t="s">
        <v>699</v>
      </c>
      <c r="F56" s="501"/>
      <c r="G56" s="501"/>
      <c r="H56" s="501"/>
      <c r="I56" s="501"/>
      <c r="J56" s="501"/>
      <c r="K56" s="501"/>
      <c r="L56" s="511"/>
      <c r="M56" s="497" t="s">
        <v>699</v>
      </c>
      <c r="N56" s="498"/>
      <c r="O56" s="498"/>
      <c r="P56" s="498"/>
      <c r="Q56" s="498"/>
      <c r="R56" s="498"/>
      <c r="S56" s="498"/>
      <c r="T56" s="499"/>
    </row>
    <row r="57" spans="1:20" s="428" customFormat="1" ht="15.75" customHeight="1">
      <c r="A57" s="169" t="s">
        <v>496</v>
      </c>
      <c r="B57" s="441" t="s">
        <v>270</v>
      </c>
      <c r="C57" s="442" t="s">
        <v>613</v>
      </c>
      <c r="D57" s="425" t="s">
        <v>649</v>
      </c>
      <c r="E57" s="510" t="s">
        <v>699</v>
      </c>
      <c r="F57" s="501"/>
      <c r="G57" s="501"/>
      <c r="H57" s="501"/>
      <c r="I57" s="501"/>
      <c r="J57" s="501"/>
      <c r="K57" s="501"/>
      <c r="L57" s="511"/>
      <c r="M57" s="497" t="s">
        <v>699</v>
      </c>
      <c r="N57" s="498"/>
      <c r="O57" s="498"/>
      <c r="P57" s="498"/>
      <c r="Q57" s="498"/>
      <c r="R57" s="498"/>
      <c r="S57" s="498"/>
      <c r="T57" s="499"/>
    </row>
    <row r="58" spans="1:20" s="428" customFormat="1" ht="16.2" thickBot="1">
      <c r="A58" s="450"/>
      <c r="B58" s="137"/>
      <c r="C58" s="433"/>
      <c r="D58" s="427"/>
      <c r="E58" s="427"/>
      <c r="F58" s="424"/>
      <c r="G58" s="422"/>
      <c r="H58" s="422"/>
      <c r="I58" s="422"/>
      <c r="J58" s="422"/>
      <c r="K58" s="422"/>
      <c r="L58" s="422"/>
      <c r="M58" s="422"/>
      <c r="N58" s="422"/>
      <c r="O58" s="422"/>
      <c r="P58" s="422"/>
      <c r="Q58" s="422"/>
      <c r="R58" s="422"/>
      <c r="S58" s="422"/>
      <c r="T58" s="422"/>
    </row>
    <row r="59" spans="1:20" s="428" customFormat="1" ht="16.2" thickBot="1">
      <c r="A59" s="452"/>
      <c r="B59" s="452" t="s">
        <v>267</v>
      </c>
      <c r="C59" s="453" t="s">
        <v>594</v>
      </c>
      <c r="D59" s="460"/>
      <c r="E59" s="460"/>
      <c r="F59" s="454"/>
      <c r="G59" s="454"/>
      <c r="H59" s="454"/>
      <c r="I59" s="454"/>
      <c r="J59" s="454"/>
      <c r="K59" s="454"/>
      <c r="L59" s="454"/>
      <c r="M59" s="454"/>
      <c r="N59" s="454"/>
      <c r="O59" s="454"/>
      <c r="P59" s="454"/>
      <c r="Q59" s="454"/>
      <c r="R59" s="454"/>
      <c r="S59" s="454"/>
      <c r="T59" s="454"/>
    </row>
    <row r="60" spans="1:20" s="419" customFormat="1">
      <c r="A60" s="451"/>
      <c r="B60" s="522" t="s">
        <v>625</v>
      </c>
      <c r="C60" s="522"/>
      <c r="D60" s="427"/>
      <c r="E60" s="427"/>
      <c r="F60" s="424"/>
      <c r="G60" s="424"/>
      <c r="H60" s="424"/>
      <c r="I60" s="424"/>
      <c r="J60" s="424"/>
      <c r="K60" s="424"/>
      <c r="L60" s="424"/>
      <c r="M60" s="424"/>
      <c r="N60" s="424"/>
      <c r="O60" s="424"/>
      <c r="P60" s="424"/>
      <c r="Q60" s="424"/>
      <c r="R60" s="424"/>
      <c r="S60" s="424"/>
      <c r="T60" s="424"/>
    </row>
    <row r="61" spans="1:20" s="419" customFormat="1">
      <c r="A61" s="482"/>
      <c r="B61" s="530"/>
      <c r="C61" s="530"/>
      <c r="D61" s="429"/>
      <c r="E61" s="429"/>
      <c r="F61" s="475"/>
      <c r="G61" s="475"/>
      <c r="H61" s="475"/>
      <c r="I61" s="475"/>
      <c r="J61" s="475"/>
      <c r="K61" s="475"/>
      <c r="L61" s="475"/>
      <c r="M61" s="475"/>
      <c r="N61" s="475"/>
      <c r="O61" s="475"/>
      <c r="P61" s="475"/>
      <c r="Q61" s="475"/>
      <c r="R61" s="475"/>
      <c r="S61" s="475"/>
      <c r="T61" s="475"/>
    </row>
    <row r="62" spans="1:20" ht="187.2">
      <c r="A62" s="482" t="s">
        <v>599</v>
      </c>
      <c r="B62" s="446" t="s">
        <v>270</v>
      </c>
      <c r="C62" s="447" t="s">
        <v>596</v>
      </c>
      <c r="D62" s="425" t="s">
        <v>649</v>
      </c>
      <c r="E62" s="425" t="s">
        <v>658</v>
      </c>
      <c r="F62" s="474" t="s">
        <v>700</v>
      </c>
      <c r="G62" s="426" t="s">
        <v>751</v>
      </c>
      <c r="H62" s="426">
        <v>1</v>
      </c>
      <c r="I62" s="426" t="s">
        <v>665</v>
      </c>
      <c r="J62" s="426" t="s">
        <v>692</v>
      </c>
      <c r="K62" s="426" t="s">
        <v>674</v>
      </c>
      <c r="L62" s="426" t="s">
        <v>667</v>
      </c>
      <c r="M62" s="426" t="s">
        <v>717</v>
      </c>
      <c r="N62" s="426" t="s">
        <v>658</v>
      </c>
      <c r="O62" s="478" t="s">
        <v>752</v>
      </c>
      <c r="P62" s="426" t="s">
        <v>777</v>
      </c>
      <c r="Q62" s="479" t="s">
        <v>753</v>
      </c>
      <c r="R62" s="478" t="s">
        <v>754</v>
      </c>
      <c r="S62" s="478" t="s">
        <v>755</v>
      </c>
      <c r="T62" s="478" t="s">
        <v>756</v>
      </c>
    </row>
    <row r="63" spans="1:20" ht="82.8">
      <c r="A63" s="482" t="s">
        <v>607</v>
      </c>
      <c r="B63" s="446" t="s">
        <v>270</v>
      </c>
      <c r="C63" s="447" t="s">
        <v>603</v>
      </c>
      <c r="D63" s="467" t="s">
        <v>649</v>
      </c>
      <c r="E63" s="467" t="s">
        <v>658</v>
      </c>
      <c r="F63" s="480" t="s">
        <v>778</v>
      </c>
      <c r="G63" s="468" t="s">
        <v>692</v>
      </c>
      <c r="H63" s="468">
        <v>1</v>
      </c>
      <c r="I63" s="468" t="s">
        <v>779</v>
      </c>
      <c r="J63" s="468" t="s">
        <v>692</v>
      </c>
      <c r="K63" s="468" t="s">
        <v>674</v>
      </c>
      <c r="L63" s="468" t="s">
        <v>667</v>
      </c>
      <c r="M63" s="468" t="s">
        <v>717</v>
      </c>
      <c r="N63" s="468" t="s">
        <v>658</v>
      </c>
      <c r="O63" s="468" t="s">
        <v>724</v>
      </c>
      <c r="P63" s="468" t="s">
        <v>725</v>
      </c>
      <c r="Q63" s="468" t="s">
        <v>726</v>
      </c>
      <c r="R63" s="468" t="s">
        <v>727</v>
      </c>
      <c r="S63" s="468" t="s">
        <v>728</v>
      </c>
      <c r="T63" s="468" t="s">
        <v>729</v>
      </c>
    </row>
    <row r="64" spans="1:20">
      <c r="A64" s="482" t="s">
        <v>651</v>
      </c>
      <c r="B64" s="531" t="s">
        <v>270</v>
      </c>
      <c r="C64" s="449" t="s">
        <v>653</v>
      </c>
      <c r="D64" s="469" t="s">
        <v>649</v>
      </c>
      <c r="E64" s="470" t="s">
        <v>658</v>
      </c>
      <c r="F64" s="481" t="s">
        <v>776</v>
      </c>
      <c r="G64" s="471" t="s">
        <v>661</v>
      </c>
      <c r="H64" s="471">
        <v>1</v>
      </c>
      <c r="I64" s="472" t="s">
        <v>746</v>
      </c>
      <c r="J64" s="473" t="s">
        <v>661</v>
      </c>
      <c r="K64" s="472" t="s">
        <v>747</v>
      </c>
      <c r="L64" s="473" t="s">
        <v>661</v>
      </c>
      <c r="M64" s="473" t="s">
        <v>717</v>
      </c>
      <c r="N64" s="473" t="s">
        <v>658</v>
      </c>
      <c r="O64" s="473" t="s">
        <v>783</v>
      </c>
      <c r="P64" s="473" t="s">
        <v>749</v>
      </c>
      <c r="Q64" s="473" t="s">
        <v>747</v>
      </c>
      <c r="R64" s="473" t="s">
        <v>749</v>
      </c>
      <c r="S64" s="473" t="s">
        <v>747</v>
      </c>
      <c r="T64" s="426"/>
    </row>
    <row r="65" spans="1:20" ht="46.8">
      <c r="A65" s="532" t="s">
        <v>652</v>
      </c>
      <c r="B65" s="531" t="s">
        <v>270</v>
      </c>
      <c r="C65" s="449" t="s">
        <v>654</v>
      </c>
      <c r="D65" s="469" t="s">
        <v>649</v>
      </c>
      <c r="E65" s="470" t="s">
        <v>658</v>
      </c>
      <c r="F65" s="480" t="s">
        <v>778</v>
      </c>
      <c r="G65" s="473" t="s">
        <v>661</v>
      </c>
      <c r="H65" s="471">
        <v>1</v>
      </c>
      <c r="I65" s="472" t="s">
        <v>772</v>
      </c>
      <c r="J65" s="473" t="s">
        <v>661</v>
      </c>
      <c r="K65" s="472" t="s">
        <v>772</v>
      </c>
      <c r="L65" s="473" t="s">
        <v>661</v>
      </c>
      <c r="M65" s="473" t="s">
        <v>717</v>
      </c>
      <c r="N65" s="473" t="s">
        <v>658</v>
      </c>
      <c r="O65" s="473" t="s">
        <v>775</v>
      </c>
      <c r="P65" s="473" t="s">
        <v>749</v>
      </c>
      <c r="Q65" s="472" t="s">
        <v>773</v>
      </c>
      <c r="R65" s="473" t="s">
        <v>749</v>
      </c>
      <c r="S65" s="472" t="s">
        <v>774</v>
      </c>
      <c r="T65" s="473" t="s">
        <v>771</v>
      </c>
    </row>
    <row r="66" spans="1:20">
      <c r="A66" s="482" t="s">
        <v>602</v>
      </c>
      <c r="B66" s="446" t="s">
        <v>270</v>
      </c>
      <c r="C66" s="447" t="s">
        <v>598</v>
      </c>
      <c r="D66" s="425" t="s">
        <v>649</v>
      </c>
      <c r="E66" s="510" t="s">
        <v>699</v>
      </c>
      <c r="F66" s="501"/>
      <c r="G66" s="501"/>
      <c r="H66" s="501"/>
      <c r="I66" s="501"/>
      <c r="J66" s="501"/>
      <c r="K66" s="501"/>
      <c r="L66" s="511"/>
      <c r="M66" s="426"/>
      <c r="N66" s="426"/>
      <c r="O66" s="426"/>
      <c r="P66" s="426"/>
      <c r="Q66" s="426"/>
      <c r="R66" s="426"/>
      <c r="S66" s="426"/>
      <c r="T66" s="426"/>
    </row>
    <row r="67" spans="1:20" ht="31.2">
      <c r="A67" s="482" t="s">
        <v>614</v>
      </c>
      <c r="B67" s="446" t="s">
        <v>270</v>
      </c>
      <c r="C67" s="447" t="s">
        <v>615</v>
      </c>
      <c r="D67" s="425" t="s">
        <v>649</v>
      </c>
      <c r="E67" s="510" t="s">
        <v>699</v>
      </c>
      <c r="F67" s="501"/>
      <c r="G67" s="501"/>
      <c r="H67" s="501"/>
      <c r="I67" s="501"/>
      <c r="J67" s="501"/>
      <c r="K67" s="501"/>
      <c r="L67" s="511"/>
      <c r="M67" s="497" t="s">
        <v>699</v>
      </c>
      <c r="N67" s="498"/>
      <c r="O67" s="498"/>
      <c r="P67" s="498"/>
      <c r="Q67" s="498"/>
      <c r="R67" s="498"/>
      <c r="S67" s="498"/>
      <c r="T67" s="499"/>
    </row>
    <row r="68" spans="1:20">
      <c r="B68" s="438" t="s">
        <v>619</v>
      </c>
      <c r="C68" s="433"/>
      <c r="D68" s="424"/>
      <c r="E68" s="424"/>
      <c r="F68" s="424"/>
      <c r="G68" s="424"/>
      <c r="H68" s="424"/>
      <c r="I68" s="424"/>
      <c r="J68" s="424"/>
      <c r="K68" s="424"/>
      <c r="L68" s="424"/>
      <c r="M68" s="424"/>
      <c r="N68" s="424"/>
      <c r="O68" s="424"/>
      <c r="P68" s="424"/>
      <c r="Q68" s="424"/>
      <c r="R68" s="424"/>
      <c r="S68" s="424"/>
      <c r="T68" s="424"/>
    </row>
    <row r="69" spans="1:20">
      <c r="A69" s="482"/>
      <c r="B69" s="446" t="s">
        <v>270</v>
      </c>
      <c r="C69" s="448" t="s">
        <v>782</v>
      </c>
      <c r="D69" s="425" t="s">
        <v>649</v>
      </c>
      <c r="E69" s="510" t="s">
        <v>701</v>
      </c>
      <c r="F69" s="501"/>
      <c r="G69" s="501"/>
      <c r="H69" s="501"/>
      <c r="I69" s="501"/>
      <c r="J69" s="501"/>
      <c r="K69" s="501"/>
      <c r="L69" s="511"/>
      <c r="M69" s="497" t="s">
        <v>723</v>
      </c>
      <c r="N69" s="498"/>
      <c r="O69" s="498"/>
      <c r="P69" s="498"/>
      <c r="Q69" s="498"/>
      <c r="R69" s="498"/>
      <c r="S69" s="498"/>
      <c r="T69" s="499"/>
    </row>
    <row r="70" spans="1:20" ht="16.2" thickBot="1">
      <c r="A70" s="411"/>
      <c r="B70" s="413"/>
      <c r="C70" s="436"/>
    </row>
    <row r="71" spans="1:20" s="415" customFormat="1" ht="18.600000000000001" thickBot="1">
      <c r="A71" s="527"/>
      <c r="B71" s="528"/>
      <c r="C71" s="462"/>
      <c r="D71" s="512" t="s">
        <v>626</v>
      </c>
      <c r="E71" s="512"/>
      <c r="F71" s="512"/>
      <c r="G71" s="512"/>
      <c r="H71" s="512"/>
      <c r="I71" s="512"/>
      <c r="J71" s="512"/>
      <c r="K71" s="512"/>
      <c r="L71" s="513"/>
      <c r="M71" s="514" t="s">
        <v>627</v>
      </c>
      <c r="N71" s="515"/>
      <c r="O71" s="515"/>
      <c r="P71" s="515"/>
      <c r="Q71" s="515"/>
      <c r="R71" s="515"/>
      <c r="S71" s="515"/>
      <c r="T71" s="516"/>
    </row>
    <row r="72" spans="1:20" s="419" customFormat="1" ht="65.400000000000006" customHeight="1" thickBot="1">
      <c r="A72" s="517" t="s">
        <v>645</v>
      </c>
      <c r="B72" s="518"/>
      <c r="C72" s="518"/>
      <c r="D72" s="503" t="s">
        <v>628</v>
      </c>
      <c r="E72" s="504"/>
      <c r="F72" s="504"/>
      <c r="G72" s="504"/>
      <c r="H72" s="504"/>
      <c r="I72" s="504"/>
      <c r="J72" s="505"/>
      <c r="K72" s="506" t="s">
        <v>629</v>
      </c>
      <c r="L72" s="507"/>
      <c r="M72" s="503" t="s">
        <v>628</v>
      </c>
      <c r="N72" s="504"/>
      <c r="O72" s="504"/>
      <c r="P72" s="504"/>
      <c r="Q72" s="504"/>
      <c r="R72" s="505"/>
      <c r="S72" s="506" t="s">
        <v>629</v>
      </c>
      <c r="T72" s="507"/>
    </row>
    <row r="73" spans="1:20" ht="36" customHeight="1" thickBot="1">
      <c r="A73" s="475"/>
      <c r="B73" s="420"/>
      <c r="C73" s="420"/>
      <c r="D73" s="503" t="s">
        <v>630</v>
      </c>
      <c r="E73" s="504"/>
      <c r="F73" s="504"/>
      <c r="G73" s="504"/>
      <c r="H73" s="505"/>
      <c r="I73" s="508" t="s">
        <v>631</v>
      </c>
      <c r="J73" s="509"/>
      <c r="K73" s="506" t="s">
        <v>632</v>
      </c>
      <c r="L73" s="507"/>
      <c r="M73" s="503" t="s">
        <v>630</v>
      </c>
      <c r="N73" s="504"/>
      <c r="O73" s="504"/>
      <c r="P73" s="505"/>
      <c r="Q73" s="508" t="s">
        <v>631</v>
      </c>
      <c r="R73" s="509"/>
      <c r="S73" s="506" t="s">
        <v>632</v>
      </c>
      <c r="T73" s="507"/>
    </row>
    <row r="74" spans="1:20" ht="73.2" customHeight="1" thickBot="1">
      <c r="A74" s="464" t="s">
        <v>633</v>
      </c>
      <c r="B74" s="529" t="s">
        <v>634</v>
      </c>
      <c r="C74" s="463" t="s">
        <v>648</v>
      </c>
      <c r="D74" s="464" t="s">
        <v>635</v>
      </c>
      <c r="E74" s="464" t="s">
        <v>636</v>
      </c>
      <c r="F74" s="465" t="s">
        <v>640</v>
      </c>
      <c r="G74" s="464" t="s">
        <v>637</v>
      </c>
      <c r="H74" s="464" t="s">
        <v>638</v>
      </c>
      <c r="I74" s="465" t="s">
        <v>639</v>
      </c>
      <c r="J74" s="466" t="s">
        <v>637</v>
      </c>
      <c r="K74" s="465" t="s">
        <v>640</v>
      </c>
      <c r="L74" s="464" t="s">
        <v>641</v>
      </c>
      <c r="M74" s="464" t="s">
        <v>642</v>
      </c>
      <c r="N74" s="464" t="s">
        <v>636</v>
      </c>
      <c r="O74" s="465" t="s">
        <v>643</v>
      </c>
      <c r="P74" s="464" t="s">
        <v>641</v>
      </c>
      <c r="Q74" s="465" t="s">
        <v>639</v>
      </c>
      <c r="R74" s="466" t="s">
        <v>637</v>
      </c>
      <c r="S74" s="465" t="s">
        <v>644</v>
      </c>
      <c r="T74" s="464" t="s">
        <v>641</v>
      </c>
    </row>
    <row r="75" spans="1:20" ht="16.2" thickBot="1">
      <c r="A75" s="457"/>
      <c r="B75" s="458"/>
      <c r="C75" s="459"/>
    </row>
    <row r="76" spans="1:20" ht="16.2" thickBot="1">
      <c r="A76" s="452"/>
      <c r="B76" s="452" t="s">
        <v>267</v>
      </c>
      <c r="C76" s="456" t="s">
        <v>109</v>
      </c>
      <c r="D76" s="454"/>
      <c r="E76" s="454"/>
      <c r="F76" s="454"/>
      <c r="G76" s="454"/>
      <c r="H76" s="454"/>
      <c r="I76" s="454"/>
      <c r="J76" s="454"/>
      <c r="K76" s="454"/>
      <c r="L76" s="454"/>
      <c r="M76" s="454"/>
      <c r="N76" s="454"/>
      <c r="O76" s="454"/>
      <c r="P76" s="454"/>
      <c r="Q76" s="454"/>
      <c r="R76" s="454"/>
      <c r="S76" s="454"/>
      <c r="T76" s="454"/>
    </row>
    <row r="77" spans="1:20">
      <c r="A77" s="451"/>
      <c r="B77" s="137"/>
      <c r="C77" s="433"/>
      <c r="L77" s="416"/>
      <c r="M77" s="416"/>
      <c r="N77" s="416"/>
      <c r="O77" s="416"/>
      <c r="P77" s="416"/>
      <c r="Q77" s="416"/>
      <c r="R77" s="416"/>
      <c r="S77" s="416"/>
      <c r="T77" s="416"/>
    </row>
    <row r="78" spans="1:20">
      <c r="A78" s="482" t="s">
        <v>447</v>
      </c>
      <c r="B78" s="441" t="s">
        <v>269</v>
      </c>
      <c r="C78" s="442" t="s">
        <v>109</v>
      </c>
      <c r="D78" s="425" t="s">
        <v>650</v>
      </c>
      <c r="E78" s="425"/>
      <c r="F78" s="474" t="s">
        <v>659</v>
      </c>
      <c r="G78" s="426"/>
      <c r="H78" s="426"/>
      <c r="I78" s="426" t="s">
        <v>662</v>
      </c>
      <c r="J78" s="426"/>
      <c r="K78" s="426"/>
      <c r="L78" s="426"/>
      <c r="M78" s="426" t="s">
        <v>717</v>
      </c>
      <c r="N78" s="426" t="s">
        <v>650</v>
      </c>
      <c r="O78" s="426"/>
      <c r="P78" s="426"/>
      <c r="Q78" s="426"/>
      <c r="R78" s="426"/>
      <c r="S78" s="426"/>
      <c r="T78" s="426"/>
    </row>
    <row r="79" spans="1:20" ht="46.8">
      <c r="A79" s="482" t="s">
        <v>448</v>
      </c>
      <c r="B79" s="441" t="s">
        <v>270</v>
      </c>
      <c r="C79" s="442" t="s">
        <v>109</v>
      </c>
      <c r="D79" s="425" t="s">
        <v>649</v>
      </c>
      <c r="E79" s="425" t="s">
        <v>675</v>
      </c>
      <c r="F79" s="474" t="s">
        <v>669</v>
      </c>
      <c r="G79" s="426" t="s">
        <v>670</v>
      </c>
      <c r="H79" s="426"/>
      <c r="I79" s="426" t="s">
        <v>672</v>
      </c>
      <c r="J79" s="426" t="s">
        <v>702</v>
      </c>
      <c r="K79" s="426" t="s">
        <v>674</v>
      </c>
      <c r="L79" s="426" t="s">
        <v>667</v>
      </c>
      <c r="M79" s="426" t="s">
        <v>717</v>
      </c>
      <c r="N79" s="426" t="s">
        <v>658</v>
      </c>
      <c r="O79" s="426" t="s">
        <v>719</v>
      </c>
      <c r="P79" s="426"/>
      <c r="Q79" s="426" t="s">
        <v>719</v>
      </c>
      <c r="R79" s="426"/>
      <c r="S79" s="426" t="s">
        <v>720</v>
      </c>
      <c r="T79" s="426"/>
    </row>
    <row r="80" spans="1:20" ht="16.2" thickBot="1">
      <c r="A80" s="450"/>
      <c r="B80" s="137"/>
      <c r="C80" s="433"/>
      <c r="L80" s="416"/>
      <c r="M80" s="416"/>
      <c r="N80" s="416"/>
      <c r="O80" s="416"/>
      <c r="P80" s="416"/>
      <c r="Q80" s="416"/>
      <c r="R80" s="416"/>
      <c r="S80" s="416"/>
      <c r="T80" s="416"/>
    </row>
    <row r="81" spans="1:20" ht="16.2" thickBot="1">
      <c r="A81" s="452"/>
      <c r="B81" s="452" t="s">
        <v>267</v>
      </c>
      <c r="C81" s="456" t="s">
        <v>107</v>
      </c>
      <c r="D81" s="454"/>
      <c r="E81" s="454"/>
      <c r="F81" s="454"/>
      <c r="G81" s="454"/>
      <c r="H81" s="454"/>
      <c r="I81" s="454"/>
      <c r="J81" s="454"/>
      <c r="K81" s="454"/>
      <c r="L81" s="454"/>
      <c r="M81" s="454"/>
      <c r="N81" s="454"/>
      <c r="O81" s="454"/>
      <c r="P81" s="454"/>
      <c r="Q81" s="454"/>
      <c r="R81" s="454"/>
      <c r="S81" s="454"/>
      <c r="T81" s="454"/>
    </row>
    <row r="82" spans="1:20">
      <c r="A82" s="451"/>
      <c r="B82" s="137"/>
      <c r="C82" s="433"/>
      <c r="L82" s="416"/>
      <c r="M82" s="416"/>
      <c r="N82" s="416"/>
      <c r="O82" s="416"/>
      <c r="P82" s="416"/>
      <c r="Q82" s="416"/>
      <c r="R82" s="416"/>
      <c r="S82" s="416"/>
      <c r="T82" s="416"/>
    </row>
    <row r="83" spans="1:20">
      <c r="A83" s="482" t="s">
        <v>518</v>
      </c>
      <c r="B83" s="441" t="s">
        <v>269</v>
      </c>
      <c r="C83" s="442" t="s">
        <v>107</v>
      </c>
      <c r="D83" s="425" t="s">
        <v>650</v>
      </c>
      <c r="E83" s="425"/>
      <c r="F83" s="474" t="s">
        <v>659</v>
      </c>
      <c r="G83" s="426"/>
      <c r="H83" s="426"/>
      <c r="I83" s="426" t="s">
        <v>662</v>
      </c>
      <c r="J83" s="426"/>
      <c r="K83" s="426"/>
      <c r="L83" s="426"/>
      <c r="M83" s="426" t="s">
        <v>717</v>
      </c>
      <c r="N83" s="426" t="s">
        <v>650</v>
      </c>
      <c r="O83" s="426" t="s">
        <v>659</v>
      </c>
      <c r="P83" s="426"/>
      <c r="Q83" s="426"/>
      <c r="R83" s="426"/>
      <c r="S83" s="426"/>
      <c r="T83" s="426"/>
    </row>
    <row r="84" spans="1:20" ht="46.8">
      <c r="A84" s="482" t="s">
        <v>519</v>
      </c>
      <c r="B84" s="441" t="s">
        <v>270</v>
      </c>
      <c r="C84" s="442" t="s">
        <v>107</v>
      </c>
      <c r="D84" s="425" t="s">
        <v>649</v>
      </c>
      <c r="E84" s="425" t="s">
        <v>675</v>
      </c>
      <c r="F84" s="474" t="s">
        <v>669</v>
      </c>
      <c r="G84" s="426" t="s">
        <v>670</v>
      </c>
      <c r="H84" s="426"/>
      <c r="I84" s="426" t="s">
        <v>672</v>
      </c>
      <c r="J84" s="426" t="s">
        <v>702</v>
      </c>
      <c r="K84" s="426" t="s">
        <v>665</v>
      </c>
      <c r="L84" s="426" t="s">
        <v>661</v>
      </c>
      <c r="M84" s="426" t="s">
        <v>717</v>
      </c>
      <c r="N84" s="426" t="s">
        <v>658</v>
      </c>
      <c r="O84" s="426" t="s">
        <v>750</v>
      </c>
      <c r="P84" s="426"/>
      <c r="Q84" s="426" t="s">
        <v>719</v>
      </c>
      <c r="R84" s="426"/>
      <c r="S84" s="426" t="s">
        <v>720</v>
      </c>
      <c r="T84" s="426"/>
    </row>
    <row r="85" spans="1:20" ht="16.2" thickBot="1">
      <c r="A85" s="450"/>
      <c r="B85" s="151"/>
      <c r="C85" s="433"/>
      <c r="L85" s="416"/>
      <c r="M85" s="416"/>
      <c r="N85" s="416"/>
      <c r="O85" s="416"/>
      <c r="P85" s="416"/>
      <c r="Q85" s="416"/>
      <c r="R85" s="416"/>
      <c r="S85" s="416"/>
      <c r="T85" s="416"/>
    </row>
    <row r="86" spans="1:20" ht="16.2" thickBot="1">
      <c r="A86" s="452"/>
      <c r="B86" s="452" t="s">
        <v>267</v>
      </c>
      <c r="C86" s="456" t="s">
        <v>100</v>
      </c>
      <c r="D86" s="454"/>
      <c r="E86" s="454"/>
      <c r="F86" s="454"/>
      <c r="G86" s="454"/>
      <c r="H86" s="454"/>
      <c r="I86" s="454"/>
      <c r="J86" s="454"/>
      <c r="K86" s="454"/>
      <c r="L86" s="454"/>
      <c r="M86" s="454"/>
      <c r="N86" s="454"/>
      <c r="O86" s="454"/>
      <c r="P86" s="454"/>
      <c r="Q86" s="454"/>
      <c r="R86" s="454"/>
      <c r="S86" s="454"/>
      <c r="T86" s="454"/>
    </row>
    <row r="87" spans="1:20">
      <c r="A87" s="451"/>
      <c r="B87" s="137"/>
      <c r="C87" s="433"/>
      <c r="L87" s="416"/>
      <c r="M87" s="416"/>
      <c r="N87" s="416"/>
      <c r="O87" s="416"/>
      <c r="P87" s="416"/>
      <c r="Q87" s="416"/>
      <c r="R87" s="416"/>
      <c r="S87" s="416"/>
      <c r="T87" s="416"/>
    </row>
    <row r="88" spans="1:20">
      <c r="A88" s="482" t="s">
        <v>451</v>
      </c>
      <c r="B88" s="441" t="s">
        <v>269</v>
      </c>
      <c r="C88" s="442" t="s">
        <v>100</v>
      </c>
      <c r="D88" s="425" t="s">
        <v>650</v>
      </c>
      <c r="E88" s="425"/>
      <c r="F88" s="474" t="s">
        <v>659</v>
      </c>
      <c r="G88" s="426"/>
      <c r="H88" s="426"/>
      <c r="I88" s="426" t="s">
        <v>662</v>
      </c>
      <c r="J88" s="426"/>
      <c r="K88" s="426"/>
      <c r="L88" s="426"/>
      <c r="M88" s="426" t="s">
        <v>717</v>
      </c>
      <c r="N88" s="426" t="s">
        <v>650</v>
      </c>
      <c r="O88" s="426"/>
      <c r="P88" s="426"/>
      <c r="Q88" s="426"/>
      <c r="R88" s="426"/>
      <c r="S88" s="426"/>
      <c r="T88" s="426"/>
    </row>
    <row r="89" spans="1:20" ht="109.2">
      <c r="A89" s="482" t="s">
        <v>452</v>
      </c>
      <c r="B89" s="441" t="s">
        <v>270</v>
      </c>
      <c r="C89" s="442" t="s">
        <v>100</v>
      </c>
      <c r="D89" s="425" t="s">
        <v>649</v>
      </c>
      <c r="E89" s="425" t="s">
        <v>675</v>
      </c>
      <c r="F89" s="474" t="s">
        <v>676</v>
      </c>
      <c r="G89" s="426" t="s">
        <v>677</v>
      </c>
      <c r="H89" s="426"/>
      <c r="I89" s="426" t="s">
        <v>672</v>
      </c>
      <c r="J89" s="426" t="s">
        <v>680</v>
      </c>
      <c r="K89" s="426" t="s">
        <v>665</v>
      </c>
      <c r="L89" s="426" t="s">
        <v>661</v>
      </c>
      <c r="M89" s="426" t="s">
        <v>717</v>
      </c>
      <c r="N89" s="426" t="s">
        <v>658</v>
      </c>
      <c r="O89" s="426" t="s">
        <v>719</v>
      </c>
      <c r="P89" s="426"/>
      <c r="Q89" s="426" t="s">
        <v>719</v>
      </c>
      <c r="R89" s="426"/>
      <c r="S89" s="426" t="s">
        <v>720</v>
      </c>
      <c r="T89" s="426"/>
    </row>
    <row r="90" spans="1:20" ht="16.2" thickBot="1">
      <c r="A90" s="450"/>
      <c r="B90" s="137"/>
      <c r="C90" s="433"/>
      <c r="L90" s="416"/>
      <c r="M90" s="416"/>
      <c r="N90" s="416"/>
      <c r="O90" s="416"/>
      <c r="P90" s="416"/>
      <c r="Q90" s="416"/>
      <c r="R90" s="416"/>
      <c r="S90" s="416"/>
      <c r="T90" s="416"/>
    </row>
    <row r="91" spans="1:20" ht="16.2" thickBot="1">
      <c r="A91" s="452"/>
      <c r="B91" s="452" t="s">
        <v>267</v>
      </c>
      <c r="C91" s="456" t="s">
        <v>459</v>
      </c>
      <c r="D91" s="454"/>
      <c r="E91" s="454"/>
      <c r="F91" s="454"/>
      <c r="G91" s="454"/>
      <c r="H91" s="454"/>
      <c r="I91" s="454"/>
      <c r="J91" s="454"/>
      <c r="K91" s="454"/>
      <c r="L91" s="454"/>
      <c r="M91" s="454"/>
      <c r="N91" s="454"/>
      <c r="O91" s="454"/>
      <c r="P91" s="454"/>
      <c r="Q91" s="454"/>
      <c r="R91" s="454"/>
      <c r="S91" s="454"/>
      <c r="T91" s="454"/>
    </row>
    <row r="92" spans="1:20">
      <c r="A92" s="451"/>
      <c r="B92" s="137"/>
      <c r="C92" s="433"/>
      <c r="L92" s="416"/>
      <c r="M92" s="416"/>
      <c r="N92" s="416"/>
      <c r="O92" s="416"/>
      <c r="P92" s="416"/>
      <c r="Q92" s="416"/>
      <c r="R92" s="416"/>
      <c r="S92" s="416"/>
      <c r="T92" s="416"/>
    </row>
    <row r="93" spans="1:20" ht="31.2">
      <c r="A93" s="482" t="s">
        <v>453</v>
      </c>
      <c r="B93" s="441" t="s">
        <v>269</v>
      </c>
      <c r="C93" s="442" t="s">
        <v>322</v>
      </c>
      <c r="D93" s="425" t="s">
        <v>649</v>
      </c>
      <c r="E93" s="425" t="s">
        <v>658</v>
      </c>
      <c r="F93" s="474" t="s">
        <v>757</v>
      </c>
      <c r="G93" s="426"/>
      <c r="H93" s="426">
        <v>1</v>
      </c>
      <c r="I93" s="426" t="s">
        <v>758</v>
      </c>
      <c r="J93" s="426"/>
      <c r="K93" s="426" t="s">
        <v>759</v>
      </c>
      <c r="L93" s="426"/>
      <c r="M93" s="426" t="s">
        <v>717</v>
      </c>
      <c r="N93" s="426" t="s">
        <v>658</v>
      </c>
      <c r="O93" s="426" t="s">
        <v>760</v>
      </c>
      <c r="P93" s="426"/>
      <c r="Q93" s="426"/>
      <c r="R93" s="426"/>
      <c r="S93" s="426" t="s">
        <v>720</v>
      </c>
      <c r="T93" s="426"/>
    </row>
    <row r="94" spans="1:20">
      <c r="B94" s="438" t="s">
        <v>400</v>
      </c>
      <c r="C94" s="437"/>
      <c r="L94" s="416"/>
      <c r="M94" s="416"/>
      <c r="N94" s="416"/>
      <c r="O94" s="416"/>
      <c r="P94" s="416"/>
      <c r="Q94" s="416"/>
      <c r="R94" s="416"/>
      <c r="S94" s="416"/>
      <c r="T94" s="416"/>
    </row>
    <row r="95" spans="1:20">
      <c r="A95" s="406"/>
      <c r="B95" s="407"/>
      <c r="C95" s="440" t="s">
        <v>621</v>
      </c>
      <c r="L95" s="416"/>
      <c r="M95" s="416"/>
      <c r="N95" s="416"/>
      <c r="O95" s="416"/>
      <c r="P95" s="416"/>
      <c r="Q95" s="416"/>
      <c r="R95" s="416"/>
      <c r="S95" s="416"/>
      <c r="T95" s="416"/>
    </row>
    <row r="96" spans="1:20">
      <c r="A96" s="406" t="s">
        <v>454</v>
      </c>
      <c r="B96" s="441" t="s">
        <v>270</v>
      </c>
      <c r="C96" s="443" t="s">
        <v>559</v>
      </c>
      <c r="D96" s="425" t="s">
        <v>649</v>
      </c>
      <c r="E96" s="510" t="s">
        <v>681</v>
      </c>
      <c r="F96" s="501"/>
      <c r="G96" s="501"/>
      <c r="H96" s="501"/>
      <c r="I96" s="501"/>
      <c r="J96" s="501"/>
      <c r="K96" s="501"/>
      <c r="L96" s="511"/>
      <c r="M96" s="497" t="s">
        <v>681</v>
      </c>
      <c r="N96" s="498"/>
      <c r="O96" s="498"/>
      <c r="P96" s="498"/>
      <c r="Q96" s="498"/>
      <c r="R96" s="498"/>
      <c r="S96" s="498"/>
      <c r="T96" s="499"/>
    </row>
    <row r="97" spans="1:20" ht="31.2">
      <c r="A97" s="406" t="s">
        <v>581</v>
      </c>
      <c r="B97" s="441" t="s">
        <v>270</v>
      </c>
      <c r="C97" s="443" t="s">
        <v>561</v>
      </c>
      <c r="D97" s="425" t="s">
        <v>649</v>
      </c>
      <c r="E97" s="425" t="s">
        <v>658</v>
      </c>
      <c r="F97" s="474" t="s">
        <v>732</v>
      </c>
      <c r="G97" s="426"/>
      <c r="H97" s="426">
        <v>1</v>
      </c>
      <c r="I97" s="426" t="s">
        <v>733</v>
      </c>
      <c r="J97" s="426"/>
      <c r="K97" s="426" t="s">
        <v>734</v>
      </c>
      <c r="L97" s="426"/>
      <c r="M97" s="426" t="s">
        <v>717</v>
      </c>
      <c r="N97" s="426" t="s">
        <v>658</v>
      </c>
      <c r="O97" s="426" t="s">
        <v>719</v>
      </c>
      <c r="P97" s="426"/>
      <c r="Q97" s="426" t="s">
        <v>719</v>
      </c>
      <c r="R97" s="426"/>
      <c r="S97" s="426" t="s">
        <v>720</v>
      </c>
      <c r="T97" s="426"/>
    </row>
    <row r="98" spans="1:20" ht="15.75" customHeight="1">
      <c r="A98" s="406" t="s">
        <v>582</v>
      </c>
      <c r="B98" s="441" t="s">
        <v>270</v>
      </c>
      <c r="C98" s="443" t="s">
        <v>560</v>
      </c>
      <c r="D98" s="425" t="s">
        <v>649</v>
      </c>
      <c r="E98" s="500" t="s">
        <v>681</v>
      </c>
      <c r="F98" s="501"/>
      <c r="G98" s="501"/>
      <c r="H98" s="501"/>
      <c r="I98" s="501"/>
      <c r="J98" s="501"/>
      <c r="K98" s="501"/>
      <c r="L98" s="502"/>
      <c r="M98" s="497" t="s">
        <v>681</v>
      </c>
      <c r="N98" s="498"/>
      <c r="O98" s="498"/>
      <c r="P98" s="498"/>
      <c r="Q98" s="498"/>
      <c r="R98" s="498"/>
      <c r="S98" s="498"/>
      <c r="T98" s="499"/>
    </row>
    <row r="99" spans="1:20" ht="109.2">
      <c r="A99" s="406" t="s">
        <v>591</v>
      </c>
      <c r="B99" s="441" t="s">
        <v>270</v>
      </c>
      <c r="C99" s="443" t="s">
        <v>617</v>
      </c>
      <c r="D99" s="425" t="s">
        <v>649</v>
      </c>
      <c r="E99" s="425" t="s">
        <v>658</v>
      </c>
      <c r="F99" s="474" t="s">
        <v>703</v>
      </c>
      <c r="G99" s="426" t="s">
        <v>704</v>
      </c>
      <c r="H99" s="426">
        <v>1</v>
      </c>
      <c r="I99" s="426" t="s">
        <v>705</v>
      </c>
      <c r="J99" s="426" t="s">
        <v>692</v>
      </c>
      <c r="K99" s="426" t="s">
        <v>674</v>
      </c>
      <c r="L99" s="426" t="s">
        <v>667</v>
      </c>
      <c r="M99" s="426" t="s">
        <v>717</v>
      </c>
      <c r="N99" s="426" t="s">
        <v>658</v>
      </c>
      <c r="O99" s="426" t="s">
        <v>719</v>
      </c>
      <c r="P99" s="426"/>
      <c r="Q99" s="426" t="s">
        <v>719</v>
      </c>
      <c r="R99" s="426"/>
      <c r="S99" s="426" t="s">
        <v>720</v>
      </c>
      <c r="T99" s="426"/>
    </row>
    <row r="100" spans="1:20" ht="46.8">
      <c r="A100" s="406" t="s">
        <v>583</v>
      </c>
      <c r="B100" s="441" t="s">
        <v>270</v>
      </c>
      <c r="C100" s="443" t="s">
        <v>562</v>
      </c>
      <c r="D100" s="425" t="s">
        <v>649</v>
      </c>
      <c r="E100" s="425" t="s">
        <v>658</v>
      </c>
      <c r="F100" s="474" t="s">
        <v>768</v>
      </c>
      <c r="G100" s="426"/>
      <c r="H100" s="426">
        <v>1</v>
      </c>
      <c r="I100" s="426" t="s">
        <v>683</v>
      </c>
      <c r="J100" s="426" t="s">
        <v>661</v>
      </c>
      <c r="K100" s="426" t="s">
        <v>674</v>
      </c>
      <c r="L100" s="426" t="s">
        <v>667</v>
      </c>
      <c r="M100" s="426" t="s">
        <v>717</v>
      </c>
      <c r="N100" s="426" t="s">
        <v>658</v>
      </c>
      <c r="O100" s="426" t="s">
        <v>769</v>
      </c>
      <c r="P100" s="426" t="s">
        <v>770</v>
      </c>
      <c r="Q100" s="426" t="s">
        <v>719</v>
      </c>
      <c r="R100" s="426" t="s">
        <v>770</v>
      </c>
      <c r="S100" s="426" t="s">
        <v>720</v>
      </c>
      <c r="T100" s="426" t="s">
        <v>770</v>
      </c>
    </row>
    <row r="101" spans="1:20" ht="62.4">
      <c r="A101" s="406" t="s">
        <v>584</v>
      </c>
      <c r="B101" s="441" t="s">
        <v>270</v>
      </c>
      <c r="C101" s="443" t="s">
        <v>563</v>
      </c>
      <c r="D101" s="425" t="s">
        <v>649</v>
      </c>
      <c r="E101" s="425" t="s">
        <v>658</v>
      </c>
      <c r="F101" s="474" t="s">
        <v>743</v>
      </c>
      <c r="G101" s="426" t="s">
        <v>744</v>
      </c>
      <c r="H101" s="426">
        <v>1</v>
      </c>
      <c r="I101" s="426" t="s">
        <v>662</v>
      </c>
      <c r="J101" s="426"/>
      <c r="K101" s="426" t="s">
        <v>674</v>
      </c>
      <c r="L101" s="426" t="s">
        <v>667</v>
      </c>
      <c r="M101" s="426" t="s">
        <v>717</v>
      </c>
      <c r="N101" s="426" t="s">
        <v>658</v>
      </c>
      <c r="O101" s="426" t="s">
        <v>719</v>
      </c>
      <c r="P101" s="426"/>
      <c r="Q101" s="426" t="s">
        <v>745</v>
      </c>
      <c r="R101" s="426"/>
      <c r="S101" s="426" t="s">
        <v>720</v>
      </c>
      <c r="T101" s="426"/>
    </row>
    <row r="102" spans="1:20">
      <c r="A102" s="482" t="s">
        <v>585</v>
      </c>
      <c r="B102" s="441" t="s">
        <v>270</v>
      </c>
      <c r="C102" s="442" t="s">
        <v>564</v>
      </c>
      <c r="D102" s="425" t="s">
        <v>649</v>
      </c>
      <c r="E102" s="510" t="s">
        <v>681</v>
      </c>
      <c r="F102" s="501"/>
      <c r="G102" s="501"/>
      <c r="H102" s="501"/>
      <c r="I102" s="501"/>
      <c r="J102" s="511"/>
      <c r="K102" s="426"/>
      <c r="L102" s="426"/>
      <c r="M102" s="497" t="s">
        <v>681</v>
      </c>
      <c r="N102" s="498"/>
      <c r="O102" s="498"/>
      <c r="P102" s="498"/>
      <c r="Q102" s="498"/>
      <c r="R102" s="498"/>
      <c r="S102" s="498"/>
      <c r="T102" s="499"/>
    </row>
    <row r="103" spans="1:20">
      <c r="A103" s="482" t="s">
        <v>586</v>
      </c>
      <c r="B103" s="441" t="s">
        <v>270</v>
      </c>
      <c r="C103" s="442" t="s">
        <v>565</v>
      </c>
      <c r="D103" s="425" t="s">
        <v>649</v>
      </c>
      <c r="E103" s="510" t="s">
        <v>681</v>
      </c>
      <c r="F103" s="501"/>
      <c r="G103" s="501"/>
      <c r="H103" s="501"/>
      <c r="I103" s="501"/>
      <c r="J103" s="511"/>
      <c r="K103" s="426"/>
      <c r="L103" s="426"/>
      <c r="M103" s="497" t="s">
        <v>681</v>
      </c>
      <c r="N103" s="498"/>
      <c r="O103" s="498"/>
      <c r="P103" s="498"/>
      <c r="Q103" s="498"/>
      <c r="R103" s="498"/>
      <c r="S103" s="498"/>
      <c r="T103" s="499"/>
    </row>
    <row r="104" spans="1:20" ht="109.2">
      <c r="A104" s="482" t="s">
        <v>587</v>
      </c>
      <c r="B104" s="441" t="s">
        <v>270</v>
      </c>
      <c r="C104" s="442" t="s">
        <v>566</v>
      </c>
      <c r="D104" s="425" t="s">
        <v>649</v>
      </c>
      <c r="E104" s="425" t="s">
        <v>658</v>
      </c>
      <c r="F104" s="474" t="s">
        <v>707</v>
      </c>
      <c r="G104" s="426" t="s">
        <v>706</v>
      </c>
      <c r="H104" s="426">
        <v>1</v>
      </c>
      <c r="I104" s="426" t="s">
        <v>683</v>
      </c>
      <c r="J104" s="426" t="s">
        <v>661</v>
      </c>
      <c r="K104" s="426" t="s">
        <v>674</v>
      </c>
      <c r="L104" s="426" t="s">
        <v>667</v>
      </c>
      <c r="M104" s="426" t="s">
        <v>717</v>
      </c>
      <c r="N104" s="426" t="s">
        <v>658</v>
      </c>
      <c r="O104" s="426" t="s">
        <v>719</v>
      </c>
      <c r="P104" s="426"/>
      <c r="Q104" s="426" t="s">
        <v>719</v>
      </c>
      <c r="R104" s="426"/>
      <c r="S104" s="426" t="s">
        <v>720</v>
      </c>
      <c r="T104" s="426"/>
    </row>
    <row r="105" spans="1:20">
      <c r="A105" s="482" t="s">
        <v>588</v>
      </c>
      <c r="B105" s="441" t="s">
        <v>270</v>
      </c>
      <c r="C105" s="442" t="s">
        <v>567</v>
      </c>
      <c r="D105" s="425" t="s">
        <v>649</v>
      </c>
      <c r="E105" s="510" t="s">
        <v>681</v>
      </c>
      <c r="F105" s="501"/>
      <c r="G105" s="501"/>
      <c r="H105" s="501"/>
      <c r="I105" s="501"/>
      <c r="J105" s="511"/>
      <c r="K105" s="426"/>
      <c r="L105" s="426"/>
      <c r="M105" s="497" t="s">
        <v>681</v>
      </c>
      <c r="N105" s="498"/>
      <c r="O105" s="498"/>
      <c r="P105" s="498"/>
      <c r="Q105" s="498"/>
      <c r="R105" s="498"/>
      <c r="S105" s="498"/>
      <c r="T105" s="499"/>
    </row>
    <row r="106" spans="1:20">
      <c r="A106" s="482" t="s">
        <v>589</v>
      </c>
      <c r="B106" s="441" t="s">
        <v>270</v>
      </c>
      <c r="C106" s="442" t="s">
        <v>568</v>
      </c>
      <c r="D106" s="425" t="s">
        <v>649</v>
      </c>
      <c r="E106" s="510" t="s">
        <v>681</v>
      </c>
      <c r="F106" s="501"/>
      <c r="G106" s="501"/>
      <c r="H106" s="501"/>
      <c r="I106" s="501"/>
      <c r="J106" s="511"/>
      <c r="K106" s="426"/>
      <c r="L106" s="426"/>
      <c r="M106" s="497" t="s">
        <v>681</v>
      </c>
      <c r="N106" s="498"/>
      <c r="O106" s="498"/>
      <c r="P106" s="498"/>
      <c r="Q106" s="498"/>
      <c r="R106" s="498"/>
      <c r="S106" s="498"/>
      <c r="T106" s="499"/>
    </row>
    <row r="107" spans="1:20" ht="78">
      <c r="A107" s="482" t="s">
        <v>590</v>
      </c>
      <c r="B107" s="441" t="s">
        <v>270</v>
      </c>
      <c r="C107" s="442" t="s">
        <v>569</v>
      </c>
      <c r="D107" s="425" t="s">
        <v>649</v>
      </c>
      <c r="E107" s="425" t="s">
        <v>658</v>
      </c>
      <c r="F107" s="474" t="s">
        <v>708</v>
      </c>
      <c r="G107" s="426" t="s">
        <v>709</v>
      </c>
      <c r="H107" s="426">
        <v>1</v>
      </c>
      <c r="I107" s="426" t="s">
        <v>683</v>
      </c>
      <c r="J107" s="426" t="s">
        <v>692</v>
      </c>
      <c r="K107" s="426" t="s">
        <v>674</v>
      </c>
      <c r="L107" s="426" t="s">
        <v>667</v>
      </c>
      <c r="M107" s="426" t="s">
        <v>717</v>
      </c>
      <c r="N107" s="426" t="s">
        <v>658</v>
      </c>
      <c r="O107" s="426" t="s">
        <v>719</v>
      </c>
      <c r="P107" s="426"/>
      <c r="Q107" s="426" t="s">
        <v>719</v>
      </c>
      <c r="R107" s="426"/>
      <c r="S107" s="426" t="s">
        <v>720</v>
      </c>
      <c r="T107" s="426" t="s">
        <v>742</v>
      </c>
    </row>
    <row r="108" spans="1:20" ht="16.2" thickBot="1">
      <c r="A108" s="450"/>
      <c r="B108" s="137"/>
      <c r="C108" s="433"/>
      <c r="L108" s="416"/>
      <c r="M108" s="416"/>
      <c r="N108" s="416"/>
      <c r="O108" s="416"/>
      <c r="P108" s="416"/>
      <c r="Q108" s="416"/>
      <c r="R108" s="416"/>
      <c r="S108" s="416"/>
      <c r="T108" s="416"/>
    </row>
    <row r="109" spans="1:20" ht="16.2" thickBot="1">
      <c r="A109" s="452"/>
      <c r="B109" s="452" t="s">
        <v>267</v>
      </c>
      <c r="C109" s="456" t="s">
        <v>460</v>
      </c>
      <c r="D109" s="454"/>
      <c r="E109" s="454"/>
      <c r="F109" s="454"/>
      <c r="G109" s="454"/>
      <c r="H109" s="454"/>
      <c r="I109" s="454"/>
      <c r="J109" s="454"/>
      <c r="K109" s="454"/>
      <c r="L109" s="454"/>
      <c r="M109" s="454"/>
      <c r="N109" s="454"/>
      <c r="O109" s="454"/>
      <c r="P109" s="454"/>
      <c r="Q109" s="454"/>
      <c r="R109" s="454"/>
      <c r="S109" s="454"/>
      <c r="T109" s="454"/>
    </row>
    <row r="110" spans="1:20">
      <c r="A110" s="451"/>
      <c r="B110" s="444"/>
      <c r="C110" s="455"/>
      <c r="L110" s="416"/>
      <c r="M110" s="416"/>
      <c r="N110" s="416"/>
      <c r="O110" s="416"/>
      <c r="P110" s="416"/>
      <c r="Q110" s="416"/>
      <c r="R110" s="416"/>
      <c r="S110" s="416"/>
      <c r="T110" s="416"/>
    </row>
    <row r="111" spans="1:20">
      <c r="A111" s="482"/>
      <c r="B111" s="137"/>
      <c r="C111" s="412" t="s">
        <v>341</v>
      </c>
      <c r="L111" s="416"/>
      <c r="M111" s="416"/>
      <c r="N111" s="416"/>
      <c r="O111" s="416"/>
      <c r="P111" s="416"/>
      <c r="Q111" s="416"/>
      <c r="R111" s="416"/>
      <c r="S111" s="416"/>
      <c r="T111" s="416"/>
    </row>
    <row r="112" spans="1:20" ht="82.8">
      <c r="A112" s="482" t="s">
        <v>449</v>
      </c>
      <c r="B112" s="441" t="s">
        <v>269</v>
      </c>
      <c r="C112" s="442" t="s">
        <v>53</v>
      </c>
      <c r="D112" s="425" t="s">
        <v>649</v>
      </c>
      <c r="E112" s="426" t="s">
        <v>675</v>
      </c>
      <c r="F112" s="426" t="s">
        <v>691</v>
      </c>
      <c r="G112" s="426" t="s">
        <v>731</v>
      </c>
      <c r="H112" s="426">
        <v>1</v>
      </c>
      <c r="I112" s="426" t="s">
        <v>662</v>
      </c>
      <c r="J112" s="426"/>
      <c r="K112" s="426" t="s">
        <v>710</v>
      </c>
      <c r="L112" s="426" t="s">
        <v>692</v>
      </c>
      <c r="M112" s="426" t="s">
        <v>717</v>
      </c>
      <c r="N112" s="426" t="s">
        <v>658</v>
      </c>
      <c r="O112" s="426" t="s">
        <v>719</v>
      </c>
      <c r="P112" s="426"/>
      <c r="Q112" s="426" t="s">
        <v>719</v>
      </c>
      <c r="R112" s="426"/>
      <c r="S112" s="426" t="s">
        <v>720</v>
      </c>
      <c r="T112" s="426"/>
    </row>
    <row r="113" spans="1:20">
      <c r="A113" s="482"/>
      <c r="B113" s="341"/>
      <c r="C113" s="439" t="s">
        <v>622</v>
      </c>
      <c r="L113" s="416"/>
      <c r="M113" s="416"/>
      <c r="N113" s="416"/>
      <c r="O113" s="416"/>
      <c r="P113" s="416"/>
      <c r="Q113" s="416"/>
      <c r="R113" s="416"/>
      <c r="S113" s="416"/>
      <c r="T113" s="416"/>
    </row>
    <row r="114" spans="1:20">
      <c r="A114" s="482" t="s">
        <v>450</v>
      </c>
      <c r="B114" s="441" t="s">
        <v>270</v>
      </c>
      <c r="C114" s="445" t="s">
        <v>551</v>
      </c>
      <c r="D114" s="425" t="s">
        <v>649</v>
      </c>
      <c r="E114" s="510" t="s">
        <v>695</v>
      </c>
      <c r="F114" s="501"/>
      <c r="G114" s="501"/>
      <c r="H114" s="501"/>
      <c r="I114" s="501"/>
      <c r="J114" s="501"/>
      <c r="K114" s="501"/>
      <c r="L114" s="511"/>
      <c r="M114" s="497" t="s">
        <v>695</v>
      </c>
      <c r="N114" s="498"/>
      <c r="O114" s="498"/>
      <c r="P114" s="498"/>
      <c r="Q114" s="498"/>
      <c r="R114" s="498"/>
      <c r="S114" s="498"/>
      <c r="T114" s="499"/>
    </row>
    <row r="115" spans="1:20" ht="109.2">
      <c r="A115" s="482" t="s">
        <v>455</v>
      </c>
      <c r="B115" s="441" t="s">
        <v>270</v>
      </c>
      <c r="C115" s="445" t="s">
        <v>552</v>
      </c>
      <c r="D115" s="425" t="s">
        <v>649</v>
      </c>
      <c r="E115" s="425" t="s">
        <v>658</v>
      </c>
      <c r="F115" s="474" t="s">
        <v>693</v>
      </c>
      <c r="G115" s="426" t="s">
        <v>711</v>
      </c>
      <c r="H115" s="426">
        <v>1</v>
      </c>
      <c r="I115" s="426" t="s">
        <v>697</v>
      </c>
      <c r="J115" s="426" t="s">
        <v>678</v>
      </c>
      <c r="K115" s="426" t="s">
        <v>665</v>
      </c>
      <c r="L115" s="426" t="s">
        <v>690</v>
      </c>
      <c r="M115" s="426" t="s">
        <v>717</v>
      </c>
      <c r="N115" s="426" t="s">
        <v>658</v>
      </c>
      <c r="O115" s="426" t="s">
        <v>719</v>
      </c>
      <c r="P115" s="426"/>
      <c r="Q115" s="426" t="s">
        <v>719</v>
      </c>
      <c r="R115" s="426"/>
      <c r="S115" s="426" t="s">
        <v>720</v>
      </c>
      <c r="T115" s="426"/>
    </row>
    <row r="116" spans="1:20">
      <c r="A116" s="482" t="s">
        <v>558</v>
      </c>
      <c r="B116" s="441" t="s">
        <v>270</v>
      </c>
      <c r="C116" s="445" t="s">
        <v>553</v>
      </c>
      <c r="D116" s="425" t="s">
        <v>649</v>
      </c>
      <c r="E116" s="510" t="s">
        <v>695</v>
      </c>
      <c r="F116" s="501"/>
      <c r="G116" s="501"/>
      <c r="H116" s="501"/>
      <c r="I116" s="501"/>
      <c r="J116" s="501"/>
      <c r="K116" s="501"/>
      <c r="L116" s="511"/>
      <c r="M116" s="497" t="s">
        <v>695</v>
      </c>
      <c r="N116" s="498"/>
      <c r="O116" s="498"/>
      <c r="P116" s="498"/>
      <c r="Q116" s="498"/>
      <c r="R116" s="498"/>
      <c r="S116" s="498"/>
      <c r="T116" s="499"/>
    </row>
    <row r="117" spans="1:20" ht="27.6">
      <c r="A117" s="482" t="s">
        <v>557</v>
      </c>
      <c r="B117" s="441" t="s">
        <v>270</v>
      </c>
      <c r="C117" s="445" t="s">
        <v>554</v>
      </c>
      <c r="D117" s="425" t="s">
        <v>649</v>
      </c>
      <c r="E117" s="425" t="s">
        <v>658</v>
      </c>
      <c r="F117" s="474" t="s">
        <v>765</v>
      </c>
      <c r="G117" s="426"/>
      <c r="H117" s="426">
        <v>1</v>
      </c>
      <c r="I117" s="426" t="s">
        <v>747</v>
      </c>
      <c r="J117" s="426" t="s">
        <v>661</v>
      </c>
      <c r="K117" s="426" t="s">
        <v>747</v>
      </c>
      <c r="L117" s="426" t="s">
        <v>661</v>
      </c>
      <c r="M117" s="426" t="s">
        <v>717</v>
      </c>
      <c r="N117" s="426" t="s">
        <v>658</v>
      </c>
      <c r="O117" s="426" t="s">
        <v>766</v>
      </c>
      <c r="P117" s="426"/>
      <c r="Q117" s="426" t="s">
        <v>719</v>
      </c>
      <c r="R117" s="426"/>
      <c r="S117" s="426" t="s">
        <v>720</v>
      </c>
      <c r="T117" s="426"/>
    </row>
    <row r="118" spans="1:20" ht="93.6">
      <c r="A118" s="482" t="s">
        <v>606</v>
      </c>
      <c r="B118" s="441" t="s">
        <v>270</v>
      </c>
      <c r="C118" s="445" t="s">
        <v>604</v>
      </c>
      <c r="D118" s="425" t="s">
        <v>649</v>
      </c>
      <c r="E118" s="425" t="s">
        <v>658</v>
      </c>
      <c r="F118" s="474" t="s">
        <v>696</v>
      </c>
      <c r="G118" s="426"/>
      <c r="H118" s="426"/>
      <c r="I118" s="426" t="s">
        <v>697</v>
      </c>
      <c r="J118" s="426" t="s">
        <v>678</v>
      </c>
      <c r="K118" s="426" t="s">
        <v>665</v>
      </c>
      <c r="L118" s="426" t="s">
        <v>690</v>
      </c>
      <c r="M118" s="426" t="s">
        <v>717</v>
      </c>
      <c r="N118" s="426" t="s">
        <v>658</v>
      </c>
      <c r="O118" s="426" t="s">
        <v>719</v>
      </c>
      <c r="P118" s="426"/>
      <c r="Q118" s="426" t="s">
        <v>719</v>
      </c>
      <c r="R118" s="426"/>
      <c r="S118" s="426" t="s">
        <v>720</v>
      </c>
      <c r="T118" s="426"/>
    </row>
    <row r="119" spans="1:20">
      <c r="A119" s="482"/>
      <c r="B119" s="137"/>
      <c r="C119" s="435"/>
      <c r="L119" s="416"/>
      <c r="M119" s="416"/>
      <c r="N119" s="416"/>
      <c r="O119" s="416"/>
      <c r="P119" s="416"/>
      <c r="Q119" s="416"/>
      <c r="R119" s="416"/>
      <c r="S119" s="416"/>
      <c r="T119" s="416"/>
    </row>
    <row r="120" spans="1:20">
      <c r="A120" s="482"/>
      <c r="B120" s="137"/>
      <c r="C120" s="412" t="s">
        <v>388</v>
      </c>
      <c r="L120" s="416"/>
      <c r="M120" s="416"/>
      <c r="N120" s="416"/>
      <c r="O120" s="416"/>
      <c r="P120" s="416"/>
      <c r="Q120" s="416"/>
      <c r="R120" s="416"/>
      <c r="S120" s="416"/>
      <c r="T120" s="416"/>
    </row>
    <row r="121" spans="1:20">
      <c r="A121" s="482" t="s">
        <v>616</v>
      </c>
      <c r="B121" s="441" t="s">
        <v>269</v>
      </c>
      <c r="C121" s="442" t="s">
        <v>608</v>
      </c>
      <c r="D121" s="425" t="s">
        <v>649</v>
      </c>
      <c r="E121" s="510" t="s">
        <v>712</v>
      </c>
      <c r="F121" s="501"/>
      <c r="G121" s="501"/>
      <c r="H121" s="501"/>
      <c r="I121" s="501"/>
      <c r="J121" s="501"/>
      <c r="K121" s="501"/>
      <c r="L121" s="511"/>
      <c r="M121" s="497" t="s">
        <v>721</v>
      </c>
      <c r="N121" s="498"/>
      <c r="O121" s="498"/>
      <c r="P121" s="498"/>
      <c r="Q121" s="498"/>
      <c r="R121" s="498"/>
      <c r="S121" s="498"/>
      <c r="T121" s="499"/>
    </row>
    <row r="122" spans="1:20">
      <c r="A122" s="169" t="s">
        <v>497</v>
      </c>
      <c r="B122" s="441" t="s">
        <v>270</v>
      </c>
      <c r="C122" s="442" t="s">
        <v>340</v>
      </c>
      <c r="D122" s="425" t="s">
        <v>649</v>
      </c>
      <c r="E122" s="510" t="s">
        <v>712</v>
      </c>
      <c r="F122" s="501"/>
      <c r="G122" s="501"/>
      <c r="H122" s="501"/>
      <c r="I122" s="501"/>
      <c r="J122" s="501"/>
      <c r="K122" s="501"/>
      <c r="L122" s="511"/>
      <c r="M122" s="497" t="s">
        <v>721</v>
      </c>
      <c r="N122" s="498"/>
      <c r="O122" s="498"/>
      <c r="P122" s="498"/>
      <c r="Q122" s="498"/>
      <c r="R122" s="498"/>
      <c r="S122" s="498"/>
      <c r="T122" s="499"/>
    </row>
    <row r="123" spans="1:20">
      <c r="A123" s="482"/>
      <c r="B123" s="137"/>
      <c r="C123" s="435"/>
      <c r="L123" s="416"/>
      <c r="M123" s="416"/>
      <c r="N123" s="416"/>
      <c r="O123" s="416"/>
      <c r="P123" s="416"/>
      <c r="Q123" s="416"/>
      <c r="R123" s="416"/>
      <c r="S123" s="416"/>
      <c r="T123" s="416"/>
    </row>
    <row r="124" spans="1:20">
      <c r="A124" s="482"/>
      <c r="B124" s="137"/>
      <c r="C124" s="412" t="s">
        <v>601</v>
      </c>
      <c r="L124" s="416"/>
      <c r="M124" s="416"/>
      <c r="N124" s="416"/>
      <c r="O124" s="416"/>
      <c r="P124" s="416"/>
      <c r="Q124" s="416"/>
      <c r="R124" s="416"/>
      <c r="S124" s="416"/>
      <c r="T124" s="416"/>
    </row>
    <row r="125" spans="1:20">
      <c r="A125" s="169" t="s">
        <v>498</v>
      </c>
      <c r="B125" s="441" t="s">
        <v>269</v>
      </c>
      <c r="C125" s="442" t="s">
        <v>612</v>
      </c>
      <c r="D125" s="425" t="s">
        <v>649</v>
      </c>
      <c r="E125" s="510" t="s">
        <v>699</v>
      </c>
      <c r="F125" s="501"/>
      <c r="G125" s="501"/>
      <c r="H125" s="501"/>
      <c r="I125" s="501"/>
      <c r="J125" s="501"/>
      <c r="K125" s="501"/>
      <c r="L125" s="511"/>
      <c r="M125" s="497" t="s">
        <v>699</v>
      </c>
      <c r="N125" s="498"/>
      <c r="O125" s="498"/>
      <c r="P125" s="498"/>
      <c r="Q125" s="498"/>
      <c r="R125" s="498"/>
      <c r="S125" s="498"/>
      <c r="T125" s="499"/>
    </row>
    <row r="126" spans="1:20">
      <c r="A126" s="169" t="s">
        <v>499</v>
      </c>
      <c r="B126" s="441" t="s">
        <v>270</v>
      </c>
      <c r="C126" s="442" t="s">
        <v>618</v>
      </c>
      <c r="D126" s="425" t="s">
        <v>649</v>
      </c>
      <c r="E126" s="510" t="s">
        <v>699</v>
      </c>
      <c r="F126" s="501"/>
      <c r="G126" s="501"/>
      <c r="H126" s="501"/>
      <c r="I126" s="501"/>
      <c r="J126" s="501"/>
      <c r="K126" s="501"/>
      <c r="L126" s="511"/>
      <c r="M126" s="497" t="s">
        <v>699</v>
      </c>
      <c r="N126" s="498"/>
      <c r="O126" s="498"/>
      <c r="P126" s="498"/>
      <c r="Q126" s="498"/>
      <c r="R126" s="498"/>
      <c r="S126" s="498"/>
      <c r="T126" s="499"/>
    </row>
    <row r="127" spans="1:20" ht="16.2" thickBot="1">
      <c r="A127" s="450"/>
      <c r="B127" s="137"/>
      <c r="C127" s="433"/>
      <c r="L127" s="416"/>
      <c r="M127" s="416"/>
      <c r="N127" s="416"/>
      <c r="O127" s="416"/>
      <c r="P127" s="416"/>
      <c r="Q127" s="416"/>
      <c r="R127" s="416"/>
      <c r="S127" s="416"/>
      <c r="T127" s="416"/>
    </row>
    <row r="128" spans="1:20" ht="16.2" thickBot="1">
      <c r="A128" s="452"/>
      <c r="B128" s="452" t="s">
        <v>267</v>
      </c>
      <c r="C128" s="453" t="s">
        <v>595</v>
      </c>
      <c r="D128" s="454"/>
      <c r="E128" s="454"/>
      <c r="F128" s="454"/>
      <c r="G128" s="454"/>
      <c r="H128" s="454"/>
      <c r="I128" s="454"/>
      <c r="J128" s="454"/>
      <c r="K128" s="454"/>
      <c r="L128" s="454"/>
      <c r="M128" s="454"/>
      <c r="N128" s="454"/>
      <c r="O128" s="454"/>
      <c r="P128" s="454"/>
      <c r="Q128" s="454"/>
      <c r="R128" s="454"/>
      <c r="S128" s="454"/>
      <c r="T128" s="454"/>
    </row>
    <row r="129" spans="1:20">
      <c r="A129" s="451"/>
      <c r="B129" s="137"/>
      <c r="C129" s="433" t="s">
        <v>272</v>
      </c>
      <c r="L129" s="416"/>
      <c r="M129" s="416"/>
      <c r="N129" s="416"/>
      <c r="O129" s="416"/>
      <c r="P129" s="416"/>
      <c r="Q129" s="416"/>
      <c r="R129" s="416"/>
      <c r="S129" s="416"/>
      <c r="T129" s="416"/>
    </row>
    <row r="130" spans="1:20">
      <c r="A130" s="523" t="s">
        <v>609</v>
      </c>
      <c r="B130" s="446" t="s">
        <v>269</v>
      </c>
      <c r="C130" s="442" t="s">
        <v>610</v>
      </c>
      <c r="D130" s="425" t="s">
        <v>649</v>
      </c>
      <c r="E130" s="474"/>
      <c r="F130" s="474" t="s">
        <v>659</v>
      </c>
      <c r="G130" s="426"/>
      <c r="H130" s="426"/>
      <c r="I130" s="426"/>
      <c r="J130" s="426"/>
      <c r="K130" s="426"/>
      <c r="L130" s="426"/>
      <c r="M130" s="426" t="s">
        <v>718</v>
      </c>
      <c r="N130" s="426"/>
      <c r="O130" s="426"/>
      <c r="P130" s="426"/>
      <c r="Q130" s="426"/>
      <c r="R130" s="426"/>
      <c r="S130" s="426"/>
      <c r="T130" s="426"/>
    </row>
    <row r="131" spans="1:20" ht="31.2">
      <c r="A131" s="523"/>
      <c r="B131" s="446" t="s">
        <v>270</v>
      </c>
      <c r="C131" s="442" t="s">
        <v>610</v>
      </c>
      <c r="D131" s="425" t="s">
        <v>649</v>
      </c>
      <c r="E131" s="425" t="s">
        <v>713</v>
      </c>
      <c r="F131" s="474" t="s">
        <v>714</v>
      </c>
      <c r="G131" s="426" t="s">
        <v>692</v>
      </c>
      <c r="H131" s="426">
        <v>1</v>
      </c>
      <c r="I131" s="426" t="s">
        <v>715</v>
      </c>
      <c r="J131" s="426" t="s">
        <v>692</v>
      </c>
      <c r="K131" s="426" t="s">
        <v>665</v>
      </c>
      <c r="L131" s="426" t="s">
        <v>692</v>
      </c>
      <c r="M131" s="426" t="s">
        <v>718</v>
      </c>
      <c r="N131" s="426"/>
      <c r="O131" s="426" t="s">
        <v>784</v>
      </c>
      <c r="P131" s="426"/>
      <c r="Q131" s="426" t="s">
        <v>735</v>
      </c>
      <c r="R131" s="426"/>
      <c r="S131" s="426" t="s">
        <v>735</v>
      </c>
      <c r="T131" s="426"/>
    </row>
    <row r="132" spans="1:20">
      <c r="B132" s="438" t="s">
        <v>400</v>
      </c>
      <c r="C132" s="433"/>
      <c r="L132" s="416"/>
      <c r="M132" s="416"/>
      <c r="N132" s="416"/>
      <c r="O132" s="416"/>
      <c r="P132" s="416"/>
      <c r="Q132" s="416"/>
      <c r="R132" s="416"/>
      <c r="S132" s="416"/>
      <c r="T132" s="416"/>
    </row>
    <row r="133" spans="1:20" ht="187.2">
      <c r="A133" s="482" t="s">
        <v>600</v>
      </c>
      <c r="B133" s="446" t="s">
        <v>270</v>
      </c>
      <c r="C133" s="447" t="s">
        <v>596</v>
      </c>
      <c r="D133" s="425" t="s">
        <v>649</v>
      </c>
      <c r="E133" s="425" t="s">
        <v>658</v>
      </c>
      <c r="F133" s="474" t="s">
        <v>700</v>
      </c>
      <c r="G133" s="426" t="s">
        <v>751</v>
      </c>
      <c r="H133" s="426">
        <v>1</v>
      </c>
      <c r="I133" s="426" t="s">
        <v>665</v>
      </c>
      <c r="J133" s="426" t="s">
        <v>692</v>
      </c>
      <c r="K133" s="426" t="s">
        <v>674</v>
      </c>
      <c r="L133" s="426" t="s">
        <v>667</v>
      </c>
      <c r="M133" s="426" t="s">
        <v>717</v>
      </c>
      <c r="N133" s="426" t="s">
        <v>658</v>
      </c>
      <c r="O133" s="478" t="s">
        <v>752</v>
      </c>
      <c r="P133" s="426" t="s">
        <v>777</v>
      </c>
      <c r="Q133" s="479" t="s">
        <v>753</v>
      </c>
      <c r="R133" s="478" t="s">
        <v>754</v>
      </c>
      <c r="S133" s="478" t="s">
        <v>755</v>
      </c>
      <c r="T133" s="478" t="s">
        <v>756</v>
      </c>
    </row>
    <row r="134" spans="1:20" ht="82.8">
      <c r="A134" s="482" t="s">
        <v>611</v>
      </c>
      <c r="B134" s="446" t="s">
        <v>270</v>
      </c>
      <c r="C134" s="447" t="s">
        <v>603</v>
      </c>
      <c r="D134" s="467" t="s">
        <v>649</v>
      </c>
      <c r="E134" s="467" t="s">
        <v>658</v>
      </c>
      <c r="F134" s="480" t="s">
        <v>780</v>
      </c>
      <c r="G134" s="468" t="s">
        <v>692</v>
      </c>
      <c r="H134" s="468">
        <v>1</v>
      </c>
      <c r="I134" s="468" t="s">
        <v>781</v>
      </c>
      <c r="J134" s="468" t="s">
        <v>692</v>
      </c>
      <c r="K134" s="468" t="s">
        <v>684</v>
      </c>
      <c r="L134" s="468" t="s">
        <v>667</v>
      </c>
      <c r="M134" s="468" t="s">
        <v>717</v>
      </c>
      <c r="N134" s="468" t="s">
        <v>658</v>
      </c>
      <c r="O134" s="468" t="s">
        <v>730</v>
      </c>
      <c r="P134" s="468" t="s">
        <v>725</v>
      </c>
      <c r="Q134" s="468" t="s">
        <v>726</v>
      </c>
      <c r="R134" s="468" t="s">
        <v>729</v>
      </c>
      <c r="S134" s="468" t="s">
        <v>728</v>
      </c>
      <c r="T134" s="468" t="s">
        <v>729</v>
      </c>
    </row>
    <row r="135" spans="1:20">
      <c r="A135" s="532" t="s">
        <v>655</v>
      </c>
      <c r="B135" s="531" t="s">
        <v>270</v>
      </c>
      <c r="C135" s="449" t="s">
        <v>653</v>
      </c>
      <c r="D135" s="469" t="s">
        <v>649</v>
      </c>
      <c r="E135" s="470" t="s">
        <v>658</v>
      </c>
      <c r="F135" s="481" t="s">
        <v>776</v>
      </c>
      <c r="G135" s="471" t="s">
        <v>661</v>
      </c>
      <c r="H135" s="471">
        <v>1</v>
      </c>
      <c r="I135" s="472" t="s">
        <v>746</v>
      </c>
      <c r="J135" s="473" t="s">
        <v>661</v>
      </c>
      <c r="K135" s="472" t="s">
        <v>747</v>
      </c>
      <c r="L135" s="473" t="s">
        <v>661</v>
      </c>
      <c r="M135" s="473"/>
      <c r="N135" s="473" t="s">
        <v>748</v>
      </c>
      <c r="O135" s="473" t="s">
        <v>783</v>
      </c>
      <c r="P135" s="473" t="s">
        <v>749</v>
      </c>
      <c r="Q135" s="473" t="s">
        <v>747</v>
      </c>
      <c r="R135" s="473" t="s">
        <v>749</v>
      </c>
      <c r="S135" s="473" t="s">
        <v>747</v>
      </c>
      <c r="T135" s="473" t="s">
        <v>749</v>
      </c>
    </row>
    <row r="136" spans="1:20" ht="46.8">
      <c r="A136" s="532" t="s">
        <v>656</v>
      </c>
      <c r="B136" s="531" t="s">
        <v>270</v>
      </c>
      <c r="C136" s="449" t="s">
        <v>654</v>
      </c>
      <c r="D136" s="469" t="s">
        <v>649</v>
      </c>
      <c r="E136" s="470" t="s">
        <v>658</v>
      </c>
      <c r="F136" s="480" t="s">
        <v>778</v>
      </c>
      <c r="G136" s="473" t="s">
        <v>661</v>
      </c>
      <c r="H136" s="471">
        <v>1</v>
      </c>
      <c r="I136" s="472" t="s">
        <v>772</v>
      </c>
      <c r="J136" s="473" t="s">
        <v>661</v>
      </c>
      <c r="K136" s="472" t="s">
        <v>772</v>
      </c>
      <c r="L136" s="473" t="s">
        <v>661</v>
      </c>
      <c r="M136" s="473" t="s">
        <v>717</v>
      </c>
      <c r="N136" s="473" t="s">
        <v>658</v>
      </c>
      <c r="O136" s="473" t="s">
        <v>775</v>
      </c>
      <c r="P136" s="473" t="s">
        <v>749</v>
      </c>
      <c r="Q136" s="472" t="s">
        <v>773</v>
      </c>
      <c r="R136" s="473" t="s">
        <v>749</v>
      </c>
      <c r="S136" s="472" t="s">
        <v>774</v>
      </c>
      <c r="T136" s="473" t="s">
        <v>771</v>
      </c>
    </row>
    <row r="137" spans="1:20">
      <c r="A137" s="482"/>
      <c r="B137" s="446" t="s">
        <v>270</v>
      </c>
      <c r="C137" s="449" t="s">
        <v>597</v>
      </c>
      <c r="D137" s="425"/>
      <c r="E137" s="425"/>
      <c r="F137" s="474"/>
      <c r="G137" s="426"/>
      <c r="H137" s="426"/>
      <c r="I137" s="426"/>
      <c r="J137" s="426"/>
      <c r="K137" s="426"/>
      <c r="L137" s="426"/>
      <c r="M137" s="426"/>
      <c r="N137" s="426"/>
      <c r="O137" s="426"/>
      <c r="P137" s="426"/>
      <c r="Q137" s="426"/>
      <c r="R137" s="426"/>
      <c r="S137" s="426"/>
      <c r="T137" s="426"/>
    </row>
    <row r="138" spans="1:20">
      <c r="B138" s="438" t="s">
        <v>619</v>
      </c>
      <c r="C138" s="433"/>
      <c r="L138" s="416"/>
      <c r="M138" s="416"/>
      <c r="N138" s="416"/>
      <c r="O138" s="416"/>
      <c r="P138" s="416"/>
      <c r="Q138" s="416"/>
      <c r="R138" s="416"/>
      <c r="S138" s="416"/>
      <c r="T138" s="416"/>
    </row>
    <row r="139" spans="1:20">
      <c r="A139" s="482"/>
      <c r="B139" s="446" t="s">
        <v>270</v>
      </c>
      <c r="C139" s="447" t="s">
        <v>620</v>
      </c>
      <c r="D139" s="425" t="s">
        <v>649</v>
      </c>
      <c r="E139" s="510" t="s">
        <v>716</v>
      </c>
      <c r="F139" s="501"/>
      <c r="G139" s="501"/>
      <c r="H139" s="501"/>
      <c r="I139" s="501"/>
      <c r="J139" s="501"/>
      <c r="K139" s="501"/>
      <c r="L139" s="511"/>
      <c r="M139" s="497" t="s">
        <v>722</v>
      </c>
      <c r="N139" s="498"/>
      <c r="O139" s="498"/>
      <c r="P139" s="498"/>
      <c r="Q139" s="498"/>
      <c r="R139" s="498"/>
      <c r="S139" s="498"/>
      <c r="T139" s="499"/>
    </row>
  </sheetData>
  <mergeCells count="87">
    <mergeCell ref="E139:L139"/>
    <mergeCell ref="E103:J103"/>
    <mergeCell ref="E121:L121"/>
    <mergeCell ref="E122:L122"/>
    <mergeCell ref="E125:L125"/>
    <mergeCell ref="E126:L126"/>
    <mergeCell ref="C1:F1"/>
    <mergeCell ref="B60:C60"/>
    <mergeCell ref="B61:C61"/>
    <mergeCell ref="A130:A131"/>
    <mergeCell ref="D2:L2"/>
    <mergeCell ref="D4:H4"/>
    <mergeCell ref="I4:J4"/>
    <mergeCell ref="K4:L4"/>
    <mergeCell ref="A72:C72"/>
    <mergeCell ref="D72:J72"/>
    <mergeCell ref="K72:L72"/>
    <mergeCell ref="E28:L28"/>
    <mergeCell ref="E105:J105"/>
    <mergeCell ref="E106:J106"/>
    <mergeCell ref="E114:L114"/>
    <mergeCell ref="E116:L116"/>
    <mergeCell ref="M2:T2"/>
    <mergeCell ref="A3:C3"/>
    <mergeCell ref="D3:J3"/>
    <mergeCell ref="K3:L3"/>
    <mergeCell ref="M3:R3"/>
    <mergeCell ref="S3:T3"/>
    <mergeCell ref="M4:P4"/>
    <mergeCell ref="Q4:R4"/>
    <mergeCell ref="S4:T4"/>
    <mergeCell ref="D71:L71"/>
    <mergeCell ref="M71:T71"/>
    <mergeCell ref="E45:L45"/>
    <mergeCell ref="E47:L47"/>
    <mergeCell ref="E52:L52"/>
    <mergeCell ref="E53:L53"/>
    <mergeCell ref="E56:L56"/>
    <mergeCell ref="E57:L57"/>
    <mergeCell ref="E66:L66"/>
    <mergeCell ref="E67:L67"/>
    <mergeCell ref="E69:L69"/>
    <mergeCell ref="E29:L29"/>
    <mergeCell ref="E30:L30"/>
    <mergeCell ref="E31:L31"/>
    <mergeCell ref="E32:L32"/>
    <mergeCell ref="E35:L35"/>
    <mergeCell ref="M28:T28"/>
    <mergeCell ref="M29:T29"/>
    <mergeCell ref="M30:T30"/>
    <mergeCell ref="M31:T31"/>
    <mergeCell ref="M32:T32"/>
    <mergeCell ref="M35:T35"/>
    <mergeCell ref="M38:T38"/>
    <mergeCell ref="E38:L38"/>
    <mergeCell ref="M45:T45"/>
    <mergeCell ref="M47:T47"/>
    <mergeCell ref="M52:T52"/>
    <mergeCell ref="M53:T53"/>
    <mergeCell ref="M56:T56"/>
    <mergeCell ref="M57:T57"/>
    <mergeCell ref="M67:T67"/>
    <mergeCell ref="M69:T69"/>
    <mergeCell ref="M96:T96"/>
    <mergeCell ref="E98:L98"/>
    <mergeCell ref="M98:T98"/>
    <mergeCell ref="M102:T102"/>
    <mergeCell ref="M72:R72"/>
    <mergeCell ref="S72:T72"/>
    <mergeCell ref="D73:H73"/>
    <mergeCell ref="I73:J73"/>
    <mergeCell ref="K73:L73"/>
    <mergeCell ref="M73:P73"/>
    <mergeCell ref="Q73:R73"/>
    <mergeCell ref="S73:T73"/>
    <mergeCell ref="E96:L96"/>
    <mergeCell ref="E102:J102"/>
    <mergeCell ref="M103:T103"/>
    <mergeCell ref="M105:T105"/>
    <mergeCell ref="M106:T106"/>
    <mergeCell ref="M114:T114"/>
    <mergeCell ref="M116:T116"/>
    <mergeCell ref="M121:T121"/>
    <mergeCell ref="M122:T122"/>
    <mergeCell ref="M125:T125"/>
    <mergeCell ref="M126:T126"/>
    <mergeCell ref="M139:T139"/>
  </mergeCells>
  <conditionalFormatting sqref="A7 A12 A17 A40:A41">
    <cfRule type="expression" dxfId="77" priority="43" stopIfTrue="1">
      <formula>#REF!="DU et autres"</formula>
    </cfRule>
    <cfRule type="expression" dxfId="76" priority="44" stopIfTrue="1">
      <formula>#REF!="AGREG"</formula>
    </cfRule>
    <cfRule type="expression" dxfId="75" priority="45" stopIfTrue="1">
      <formula>#REF!="Master"</formula>
    </cfRule>
  </conditionalFormatting>
  <conditionalFormatting sqref="C7 C12 C17 C22 C40:C41 C76 C81 C86 C91 C109:C110">
    <cfRule type="expression" dxfId="74" priority="46" stopIfTrue="1">
      <formula>#REF!="DU et autres"</formula>
    </cfRule>
  </conditionalFormatting>
  <conditionalFormatting sqref="A22">
    <cfRule type="expression" dxfId="73" priority="40" stopIfTrue="1">
      <formula>#REF!="DU et autres"</formula>
    </cfRule>
    <cfRule type="expression" dxfId="72" priority="41" stopIfTrue="1">
      <formula>#REF!="AGREG"</formula>
    </cfRule>
    <cfRule type="expression" dxfId="71" priority="42" stopIfTrue="1">
      <formula>#REF!="Master"</formula>
    </cfRule>
  </conditionalFormatting>
  <conditionalFormatting sqref="A76">
    <cfRule type="expression" dxfId="70" priority="37" stopIfTrue="1">
      <formula>#REF!="DU et autres"</formula>
    </cfRule>
    <cfRule type="expression" dxfId="69" priority="38" stopIfTrue="1">
      <formula>#REF!="AGREG"</formula>
    </cfRule>
    <cfRule type="expression" dxfId="68" priority="39" stopIfTrue="1">
      <formula>#REF!="Master"</formula>
    </cfRule>
  </conditionalFormatting>
  <conditionalFormatting sqref="A81">
    <cfRule type="expression" dxfId="67" priority="34" stopIfTrue="1">
      <formula>#REF!="DU et autres"</formula>
    </cfRule>
    <cfRule type="expression" dxfId="66" priority="35" stopIfTrue="1">
      <formula>#REF!="AGREG"</formula>
    </cfRule>
    <cfRule type="expression" dxfId="65" priority="36" stopIfTrue="1">
      <formula>#REF!="Master"</formula>
    </cfRule>
  </conditionalFormatting>
  <conditionalFormatting sqref="A86">
    <cfRule type="expression" dxfId="64" priority="31" stopIfTrue="1">
      <formula>#REF!="DU et autres"</formula>
    </cfRule>
    <cfRule type="expression" dxfId="63" priority="32" stopIfTrue="1">
      <formula>#REF!="AGREG"</formula>
    </cfRule>
    <cfRule type="expression" dxfId="62" priority="33" stopIfTrue="1">
      <formula>#REF!="Master"</formula>
    </cfRule>
  </conditionalFormatting>
  <conditionalFormatting sqref="A91">
    <cfRule type="expression" dxfId="61" priority="28" stopIfTrue="1">
      <formula>#REF!="DU et autres"</formula>
    </cfRule>
    <cfRule type="expression" dxfId="60" priority="29" stopIfTrue="1">
      <formula>#REF!="AGREG"</formula>
    </cfRule>
    <cfRule type="expression" dxfId="59" priority="30" stopIfTrue="1">
      <formula>#REF!="Master"</formula>
    </cfRule>
  </conditionalFormatting>
  <conditionalFormatting sqref="A109:A110">
    <cfRule type="expression" dxfId="58" priority="25" stopIfTrue="1">
      <formula>#REF!="DU et autres"</formula>
    </cfRule>
    <cfRule type="expression" dxfId="57" priority="26" stopIfTrue="1">
      <formula>#REF!="AGREG"</formula>
    </cfRule>
    <cfRule type="expression" dxfId="56" priority="27" stopIfTrue="1">
      <formula>#REF!="Master"</formula>
    </cfRule>
  </conditionalFormatting>
  <conditionalFormatting sqref="A59 C59">
    <cfRule type="expression" priority="22" stopIfTrue="1">
      <formula>#REF!="DU et autres"</formula>
    </cfRule>
    <cfRule type="expression" priority="23" stopIfTrue="1">
      <formula>#REF!="AGREG"</formula>
    </cfRule>
    <cfRule type="expression" priority="24" stopIfTrue="1">
      <formula>#REF!="Master"</formula>
    </cfRule>
  </conditionalFormatting>
  <conditionalFormatting sqref="A128 C128">
    <cfRule type="expression" priority="19" stopIfTrue="1">
      <formula>#REF!="DU et autres"</formula>
    </cfRule>
    <cfRule type="expression" priority="20" stopIfTrue="1">
      <formula>#REF!="AGREG"</formula>
    </cfRule>
    <cfRule type="expression" priority="21" stopIfTrue="1">
      <formula>#REF!="Master"</formula>
    </cfRule>
  </conditionalFormatting>
  <conditionalFormatting sqref="B7 B12 B17 B22 B40:B41 B59 B76 B81 B86 B91 B109:B110 B128">
    <cfRule type="expression" dxfId="55" priority="16" stopIfTrue="1">
      <formula>#REF!="DU et autres"</formula>
    </cfRule>
    <cfRule type="expression" dxfId="54" priority="17" stopIfTrue="1">
      <formula>#REF!="AGREG"</formula>
    </cfRule>
    <cfRule type="expression" dxfId="53" priority="18" stopIfTrue="1">
      <formula>#REF!="Master"</formula>
    </cfRule>
  </conditionalFormatting>
  <conditionalFormatting sqref="A3">
    <cfRule type="expression" dxfId="52" priority="6">
      <formula>#REF!="DU et autres"</formula>
    </cfRule>
    <cfRule type="expression" dxfId="51" priority="7">
      <formula>#REF!="AGREG"</formula>
    </cfRule>
    <cfRule type="expression" dxfId="50" priority="8">
      <formula>#REF!="Master"</formula>
    </cfRule>
    <cfRule type="expression" dxfId="49" priority="9">
      <formula>#REF!="Licence"</formula>
    </cfRule>
    <cfRule type="expression" dxfId="48" priority="10">
      <formula>#REF!="Licence pro"</formula>
    </cfRule>
  </conditionalFormatting>
  <conditionalFormatting sqref="A72">
    <cfRule type="expression" dxfId="47" priority="1">
      <formula>#REF!="DU et autres"</formula>
    </cfRule>
    <cfRule type="expression" dxfId="46" priority="2">
      <formula>#REF!="AGREG"</formula>
    </cfRule>
    <cfRule type="expression" dxfId="45" priority="3">
      <formula>#REF!="Master"</formula>
    </cfRule>
    <cfRule type="expression" dxfId="44" priority="4">
      <formula>#REF!="Licence"</formula>
    </cfRule>
    <cfRule type="expression" dxfId="43" priority="5">
      <formula>#REF!="Licence pro"</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4"/>
  <sheetViews>
    <sheetView topLeftCell="A34" workbookViewId="0">
      <selection activeCell="G78" sqref="G78"/>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44140625" style="257" bestFit="1" customWidth="1"/>
    <col min="9" max="9" width="7.44140625" style="257" bestFit="1" customWidth="1"/>
    <col min="10" max="10" width="8.6640625" style="257" bestFit="1" customWidth="1"/>
    <col min="11" max="11" width="8.88671875" style="257" customWidth="1"/>
    <col min="12" max="12" width="12" style="257" bestFit="1" customWidth="1"/>
    <col min="13" max="13" width="10.33203125" style="257" customWidth="1"/>
    <col min="14" max="14" width="6.6640625" style="257" customWidth="1"/>
    <col min="15" max="15" width="5.6640625" style="257" customWidth="1"/>
    <col min="16" max="16" width="9"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27.75" customHeight="1" thickBot="1">
      <c r="A1" s="210"/>
      <c r="B1" s="211" t="s">
        <v>277</v>
      </c>
      <c r="C1" s="212"/>
      <c r="D1" s="213" t="s">
        <v>149</v>
      </c>
      <c r="E1" s="213"/>
      <c r="F1" s="211"/>
      <c r="G1" s="212"/>
      <c r="H1" s="212"/>
      <c r="I1" s="212"/>
      <c r="J1" s="212"/>
      <c r="K1" s="212"/>
      <c r="L1" s="212"/>
      <c r="M1" s="215"/>
      <c r="N1" s="212"/>
      <c r="O1" s="216" t="s">
        <v>273</v>
      </c>
      <c r="P1" s="217"/>
    </row>
    <row r="2" spans="1:21" s="218" customFormat="1" ht="18">
      <c r="A2" s="210"/>
      <c r="B2" s="219"/>
      <c r="C2" s="220"/>
      <c r="D2" s="180" t="s">
        <v>380</v>
      </c>
      <c r="E2" s="180"/>
      <c r="F2" s="221"/>
      <c r="G2" s="220"/>
      <c r="H2" s="220"/>
      <c r="I2" s="220"/>
      <c r="J2" s="220"/>
      <c r="K2" s="220"/>
      <c r="L2" s="220"/>
      <c r="M2" s="222" t="s">
        <v>279</v>
      </c>
      <c r="N2" s="223"/>
      <c r="O2" s="224"/>
      <c r="P2" s="225"/>
    </row>
    <row r="3" spans="1:21" s="218" customFormat="1" ht="18.600000000000001" hidden="1" outlineLevel="1" thickBot="1">
      <c r="A3" s="210"/>
      <c r="B3" s="219" t="s">
        <v>278</v>
      </c>
      <c r="C3" s="226"/>
      <c r="D3" s="313"/>
      <c r="E3" s="313"/>
      <c r="F3" s="227"/>
      <c r="G3" s="226"/>
      <c r="H3" s="226"/>
      <c r="I3" s="226"/>
      <c r="J3" s="226"/>
      <c r="K3" s="226"/>
      <c r="L3" s="226"/>
      <c r="M3" s="228" t="s">
        <v>286</v>
      </c>
      <c r="N3" s="229"/>
      <c r="O3" s="230"/>
      <c r="P3" s="231"/>
    </row>
    <row r="4" spans="1:21" s="218" customFormat="1" ht="63" collapsed="1" thickBot="1">
      <c r="A4" s="210"/>
      <c r="B4" s="219"/>
      <c r="C4" s="226"/>
      <c r="D4" s="313"/>
      <c r="E4" s="232" t="s">
        <v>113</v>
      </c>
      <c r="F4" s="232" t="s">
        <v>114</v>
      </c>
      <c r="G4" s="232" t="s">
        <v>115</v>
      </c>
      <c r="H4" s="232" t="s">
        <v>116</v>
      </c>
      <c r="I4" s="232" t="s">
        <v>281</v>
      </c>
      <c r="J4" s="232" t="s">
        <v>117</v>
      </c>
      <c r="K4" s="232" t="s">
        <v>118</v>
      </c>
      <c r="L4" s="233" t="s">
        <v>229</v>
      </c>
      <c r="M4" s="234" t="s">
        <v>227</v>
      </c>
      <c r="N4" s="99" t="s">
        <v>119</v>
      </c>
      <c r="O4" s="235" t="s">
        <v>207</v>
      </c>
      <c r="P4" s="231"/>
      <c r="Q4" s="236" t="s">
        <v>232</v>
      </c>
      <c r="R4" s="237">
        <f>(M5+L5)/I5</f>
        <v>12.875</v>
      </c>
    </row>
    <row r="5" spans="1:21" s="218" customFormat="1" ht="31.8" thickBot="1">
      <c r="A5" s="238"/>
      <c r="B5" s="239" t="s">
        <v>280</v>
      </c>
      <c r="C5" s="240"/>
      <c r="D5" s="254" t="s">
        <v>166</v>
      </c>
      <c r="E5" s="239">
        <f>E7+E45</f>
        <v>38</v>
      </c>
      <c r="F5" s="239">
        <f>G5+E5</f>
        <v>605</v>
      </c>
      <c r="G5" s="239">
        <f>G7+G45</f>
        <v>567</v>
      </c>
      <c r="H5" s="239">
        <f>H7+H45</f>
        <v>280</v>
      </c>
      <c r="I5" s="241">
        <v>20</v>
      </c>
      <c r="J5" s="239">
        <v>250</v>
      </c>
      <c r="K5" s="239">
        <v>40</v>
      </c>
      <c r="L5" s="314">
        <f>L7+L45</f>
        <v>0</v>
      </c>
      <c r="M5" s="314">
        <f>M7+M45</f>
        <v>257.5</v>
      </c>
      <c r="N5" s="243">
        <f>M5/I5</f>
        <v>12.875</v>
      </c>
      <c r="O5" s="244">
        <f>O7+O45</f>
        <v>60</v>
      </c>
      <c r="P5" s="231"/>
      <c r="S5" s="245"/>
    </row>
    <row r="6" spans="1:21" s="245" customFormat="1" ht="16.2" thickBot="1">
      <c r="A6" s="238"/>
      <c r="B6" s="246"/>
      <c r="C6" s="247"/>
      <c r="D6" s="284"/>
      <c r="E6" s="284"/>
      <c r="F6" s="247"/>
      <c r="G6" s="247"/>
      <c r="H6" s="247"/>
      <c r="I6" s="247"/>
      <c r="J6" s="247"/>
      <c r="K6" s="247"/>
      <c r="L6" s="247"/>
      <c r="M6" s="247"/>
      <c r="N6" s="247"/>
      <c r="O6" s="249"/>
      <c r="P6" s="250"/>
      <c r="Q6" s="251"/>
      <c r="R6" s="251"/>
      <c r="S6" s="251"/>
    </row>
    <row r="7" spans="1:21" s="251" customFormat="1" ht="16.2" thickBot="1">
      <c r="A7" s="252"/>
      <c r="B7" s="239"/>
      <c r="C7" s="254"/>
      <c r="D7" s="270" t="s">
        <v>164</v>
      </c>
      <c r="E7" s="117">
        <f>SUM(E8:E44)-SUM(E34:E35)</f>
        <v>19</v>
      </c>
      <c r="F7" s="239"/>
      <c r="G7" s="239">
        <f>SUM(G9:G44)-SUM(G34:G35)-SUM(G37:G38)</f>
        <v>276.5</v>
      </c>
      <c r="H7" s="239">
        <f>SUM(H9:H44)-SUM(H34:H35)-SUM(H37:H38)</f>
        <v>133</v>
      </c>
      <c r="I7" s="254"/>
      <c r="J7" s="254"/>
      <c r="K7" s="254"/>
      <c r="L7" s="315">
        <f>SUM(L9:L44)</f>
        <v>0</v>
      </c>
      <c r="M7" s="315">
        <f>SUM(M9:M44)</f>
        <v>121.75</v>
      </c>
      <c r="N7" s="254"/>
      <c r="O7" s="120">
        <f>SUM(O9:O40)</f>
        <v>30</v>
      </c>
      <c r="P7" s="256"/>
      <c r="Q7" s="257" t="s">
        <v>269</v>
      </c>
      <c r="R7" s="257">
        <f>21*12+7</f>
        <v>259</v>
      </c>
      <c r="S7" s="258">
        <f>R7/R9</f>
        <v>0.48051948051948051</v>
      </c>
    </row>
    <row r="8" spans="1:21" ht="29.4" thickBot="1">
      <c r="A8" s="259"/>
      <c r="B8" s="246" t="s">
        <v>271</v>
      </c>
      <c r="C8" s="260"/>
      <c r="D8" s="262" t="s">
        <v>266</v>
      </c>
      <c r="E8" s="316"/>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328</v>
      </c>
      <c r="E9" s="270"/>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v>3</v>
      </c>
      <c r="F11" s="278" t="s">
        <v>270</v>
      </c>
      <c r="G11" s="275">
        <v>30</v>
      </c>
      <c r="H11" s="323">
        <f>G11*3/8</f>
        <v>11.25</v>
      </c>
      <c r="I11" s="333">
        <f>$I$5</f>
        <v>20</v>
      </c>
      <c r="J11" s="275">
        <v>40</v>
      </c>
      <c r="K11" s="334">
        <f>ROUNDUP(I11/J11,0)</f>
        <v>1</v>
      </c>
      <c r="L11" s="280"/>
      <c r="M11" s="333">
        <f>IF(F11="CM",IF(I11&gt;40,H11*1.5*K11,H11*K11),H11*K11)</f>
        <v>11.25</v>
      </c>
      <c r="N11" s="281">
        <v>1</v>
      </c>
      <c r="O11" s="141"/>
      <c r="P11" s="267"/>
      <c r="Q11" s="257" t="s">
        <v>269</v>
      </c>
      <c r="R11" s="257">
        <f>21*10+7</f>
        <v>217</v>
      </c>
      <c r="S11" s="258">
        <f>R11/R13</f>
        <v>0.46969696969696972</v>
      </c>
    </row>
    <row r="12" spans="1:21">
      <c r="A12" s="259"/>
      <c r="B12" s="274"/>
      <c r="C12" s="275" t="s">
        <v>268</v>
      </c>
      <c r="D12" s="276" t="s">
        <v>152</v>
      </c>
      <c r="E12" s="282">
        <v>3</v>
      </c>
      <c r="F12" s="275" t="s">
        <v>270</v>
      </c>
      <c r="G12" s="275">
        <v>30</v>
      </c>
      <c r="H12" s="323">
        <f>G12*3/8</f>
        <v>11.25</v>
      </c>
      <c r="I12" s="333">
        <f>$I$5</f>
        <v>20</v>
      </c>
      <c r="J12" s="275">
        <v>40</v>
      </c>
      <c r="K12" s="335">
        <f>ROUNDUP(I12/J12,0)</f>
        <v>1</v>
      </c>
      <c r="L12" s="283"/>
      <c r="M12" s="333">
        <f>IF(F12="CM",IF(I12&gt;40,H12*1.5*K12,H12*K12),H12*K12)</f>
        <v>11.25</v>
      </c>
      <c r="N12" s="281">
        <v>1</v>
      </c>
      <c r="O12" s="142"/>
      <c r="P12" s="267"/>
      <c r="Q12" s="257" t="s">
        <v>270</v>
      </c>
      <c r="R12" s="257">
        <f>17.5*10+21*3+7</f>
        <v>245</v>
      </c>
      <c r="S12" s="258">
        <f>R12/R13</f>
        <v>0.53030303030303028</v>
      </c>
    </row>
    <row r="13" spans="1:21" s="286" customFormat="1" ht="16.2" thickBot="1">
      <c r="A13" s="259"/>
      <c r="B13" s="284"/>
      <c r="C13" s="284"/>
      <c r="D13" s="248"/>
      <c r="E13" s="248"/>
      <c r="F13" s="284"/>
      <c r="G13" s="284"/>
      <c r="H13" s="284"/>
      <c r="I13" s="284"/>
      <c r="J13" s="284"/>
      <c r="K13" s="284"/>
      <c r="L13" s="284"/>
      <c r="M13" s="285"/>
      <c r="N13" s="284"/>
      <c r="O13" s="145"/>
      <c r="P13" s="267"/>
      <c r="Q13" s="257"/>
      <c r="R13" s="257">
        <f>SUM(R11:R12)</f>
        <v>462</v>
      </c>
      <c r="S13" s="257"/>
    </row>
    <row r="14" spans="1:21" s="286" customFormat="1" ht="16.2" thickBot="1">
      <c r="A14" s="268"/>
      <c r="B14" s="254"/>
      <c r="C14" s="254" t="s">
        <v>267</v>
      </c>
      <c r="D14" s="269" t="s">
        <v>185</v>
      </c>
      <c r="E14" s="270"/>
      <c r="F14" s="288"/>
      <c r="G14" s="289"/>
      <c r="H14" s="289"/>
      <c r="I14" s="289"/>
      <c r="J14" s="289"/>
      <c r="K14" s="289"/>
      <c r="L14" s="289"/>
      <c r="M14" s="254"/>
      <c r="N14" s="289"/>
      <c r="O14" s="132">
        <v>5</v>
      </c>
      <c r="P14" s="267"/>
    </row>
    <row r="15" spans="1:21" s="286" customFormat="1">
      <c r="A15" s="259"/>
      <c r="B15" s="274"/>
      <c r="C15" s="274"/>
      <c r="D15" s="256"/>
      <c r="E15" s="256"/>
      <c r="F15" s="274"/>
      <c r="G15" s="274"/>
      <c r="H15" s="274"/>
      <c r="I15" s="274"/>
      <c r="J15" s="274"/>
      <c r="K15" s="274"/>
      <c r="L15" s="274"/>
      <c r="M15" s="274"/>
      <c r="N15" s="274"/>
      <c r="O15" s="142"/>
      <c r="P15" s="267"/>
    </row>
    <row r="16" spans="1:21" s="286" customFormat="1">
      <c r="A16" s="259"/>
      <c r="B16" s="274"/>
      <c r="C16" s="275" t="s">
        <v>268</v>
      </c>
      <c r="D16" s="276" t="s">
        <v>154</v>
      </c>
      <c r="E16" s="277">
        <v>0</v>
      </c>
      <c r="F16" s="278" t="s">
        <v>270</v>
      </c>
      <c r="G16" s="275">
        <v>24</v>
      </c>
      <c r="H16" s="323">
        <f>G16*3/8</f>
        <v>9</v>
      </c>
      <c r="I16" s="333">
        <f>$I$5</f>
        <v>20</v>
      </c>
      <c r="J16" s="275">
        <v>40</v>
      </c>
      <c r="K16" s="333">
        <f>ROUNDUP(I16/J16,0)</f>
        <v>1</v>
      </c>
      <c r="L16" s="280"/>
      <c r="M16" s="333">
        <f>IF(F16="CM",IF(I16&gt;40,H16*1.5*K16,H16*K16),H16*K16)</f>
        <v>9</v>
      </c>
      <c r="N16" s="281">
        <v>1</v>
      </c>
      <c r="O16" s="141"/>
      <c r="P16" s="267"/>
    </row>
    <row r="17" spans="1:16" s="286" customFormat="1">
      <c r="A17" s="259"/>
      <c r="B17" s="274"/>
      <c r="C17" s="275" t="s">
        <v>268</v>
      </c>
      <c r="D17" s="276" t="s">
        <v>88</v>
      </c>
      <c r="E17" s="282">
        <v>0</v>
      </c>
      <c r="F17" s="275" t="s">
        <v>270</v>
      </c>
      <c r="G17" s="275">
        <v>24</v>
      </c>
      <c r="H17" s="323">
        <f>G17*3/8</f>
        <v>9</v>
      </c>
      <c r="I17" s="333">
        <f>$I$5</f>
        <v>20</v>
      </c>
      <c r="J17" s="275">
        <v>40</v>
      </c>
      <c r="K17" s="333">
        <f>ROUNDUP(I17/J17,0)</f>
        <v>1</v>
      </c>
      <c r="L17" s="283"/>
      <c r="M17" s="333">
        <f>IF(F17="CM",IF(I17&gt;40,H17*1.5*K17,H17*K17),H17*K17)</f>
        <v>9</v>
      </c>
      <c r="N17" s="281">
        <v>1</v>
      </c>
      <c r="O17" s="141"/>
      <c r="P17" s="267"/>
    </row>
    <row r="18" spans="1:16" s="251" customFormat="1" ht="16.2" thickBot="1">
      <c r="A18" s="290"/>
      <c r="B18" s="274"/>
      <c r="C18" s="274"/>
      <c r="D18" s="291"/>
      <c r="E18" s="291"/>
      <c r="F18" s="292"/>
      <c r="G18" s="274"/>
      <c r="H18" s="274"/>
      <c r="I18" s="274"/>
      <c r="J18" s="274"/>
      <c r="K18" s="274"/>
      <c r="L18" s="274"/>
      <c r="M18" s="274"/>
      <c r="N18" s="274"/>
      <c r="O18" s="152"/>
      <c r="P18" s="293"/>
    </row>
    <row r="19" spans="1:16" s="251" customFormat="1" ht="16.2" thickBot="1">
      <c r="A19" s="268"/>
      <c r="B19" s="254"/>
      <c r="C19" s="254" t="s">
        <v>267</v>
      </c>
      <c r="D19" s="269" t="s">
        <v>187</v>
      </c>
      <c r="E19" s="270"/>
      <c r="F19" s="270"/>
      <c r="G19" s="254"/>
      <c r="H19" s="254"/>
      <c r="I19" s="254"/>
      <c r="J19" s="254"/>
      <c r="K19" s="254"/>
      <c r="L19" s="254"/>
      <c r="M19" s="254"/>
      <c r="N19" s="254"/>
      <c r="O19" s="132">
        <v>5</v>
      </c>
      <c r="P19" s="267"/>
    </row>
    <row r="20" spans="1:16">
      <c r="A20" s="259"/>
      <c r="B20" s="272"/>
      <c r="C20" s="272"/>
      <c r="D20" s="273"/>
      <c r="E20" s="273"/>
      <c r="F20" s="272"/>
      <c r="G20" s="272"/>
      <c r="H20" s="272"/>
      <c r="I20" s="272"/>
      <c r="J20" s="272"/>
      <c r="K20" s="272"/>
      <c r="L20" s="272"/>
      <c r="M20" s="272"/>
      <c r="N20" s="272"/>
      <c r="O20" s="136"/>
      <c r="P20" s="267"/>
    </row>
    <row r="21" spans="1:16">
      <c r="A21" s="259"/>
      <c r="B21" s="274"/>
      <c r="C21" s="275" t="s">
        <v>268</v>
      </c>
      <c r="D21" s="317" t="s">
        <v>186</v>
      </c>
      <c r="E21" s="277">
        <v>3</v>
      </c>
      <c r="F21" s="278" t="s">
        <v>270</v>
      </c>
      <c r="G21" s="275">
        <v>30</v>
      </c>
      <c r="H21" s="323">
        <f t="shared" ref="H21:H22" si="0">G21*3/8</f>
        <v>11.25</v>
      </c>
      <c r="I21" s="333">
        <f>$I$5</f>
        <v>20</v>
      </c>
      <c r="J21" s="275">
        <v>40</v>
      </c>
      <c r="K21" s="333">
        <f>ROUNDUP(I21/J21,0)</f>
        <v>1</v>
      </c>
      <c r="L21" s="280"/>
      <c r="M21" s="333" t="s">
        <v>59</v>
      </c>
      <c r="N21" s="281">
        <v>1</v>
      </c>
      <c r="O21" s="141"/>
      <c r="P21" s="267"/>
    </row>
    <row r="22" spans="1:16">
      <c r="A22" s="259"/>
      <c r="B22" s="274"/>
      <c r="C22" s="275" t="s">
        <v>268</v>
      </c>
      <c r="D22" s="317" t="s">
        <v>150</v>
      </c>
      <c r="E22" s="282"/>
      <c r="F22" s="275" t="s">
        <v>270</v>
      </c>
      <c r="G22" s="275">
        <v>30</v>
      </c>
      <c r="H22" s="323">
        <f t="shared" si="0"/>
        <v>11.25</v>
      </c>
      <c r="I22" s="333">
        <f>$I$5</f>
        <v>20</v>
      </c>
      <c r="J22" s="275">
        <v>40</v>
      </c>
      <c r="K22" s="333">
        <f>ROUNDUP(I22/J22,0)</f>
        <v>1</v>
      </c>
      <c r="L22" s="283"/>
      <c r="M22" s="333">
        <f>IF(F22="CM",IF(I22&gt;40,H22*1.5*K22,H22*K22),H22*K22)</f>
        <v>11.25</v>
      </c>
      <c r="N22" s="281">
        <v>1</v>
      </c>
      <c r="O22" s="142"/>
      <c r="P22" s="267"/>
    </row>
    <row r="23" spans="1:16" s="286" customFormat="1" ht="16.2" thickBot="1">
      <c r="A23" s="259"/>
      <c r="B23" s="284"/>
      <c r="C23" s="284"/>
      <c r="D23" s="248"/>
      <c r="E23" s="248"/>
      <c r="F23" s="284"/>
      <c r="G23" s="284"/>
      <c r="H23" s="284"/>
      <c r="I23" s="284"/>
      <c r="J23" s="284"/>
      <c r="K23" s="284"/>
      <c r="L23" s="284"/>
      <c r="M23" s="285"/>
      <c r="N23" s="284"/>
      <c r="O23" s="145"/>
      <c r="P23" s="267"/>
    </row>
    <row r="24" spans="1:16" s="251" customFormat="1" ht="16.2" thickBot="1">
      <c r="A24" s="268"/>
      <c r="B24" s="254"/>
      <c r="C24" s="254" t="s">
        <v>267</v>
      </c>
      <c r="D24" s="269" t="s">
        <v>188</v>
      </c>
      <c r="E24" s="270"/>
      <c r="F24" s="270"/>
      <c r="G24" s="254"/>
      <c r="H24" s="254"/>
      <c r="I24" s="254"/>
      <c r="J24" s="254"/>
      <c r="K24" s="254"/>
      <c r="L24" s="254"/>
      <c r="M24" s="254"/>
      <c r="N24" s="254"/>
      <c r="O24" s="132">
        <v>5</v>
      </c>
      <c r="P24" s="267"/>
    </row>
    <row r="25" spans="1:16">
      <c r="A25" s="259"/>
      <c r="B25" s="272"/>
      <c r="C25" s="272"/>
      <c r="D25" s="273"/>
      <c r="E25" s="273"/>
      <c r="F25" s="272"/>
      <c r="G25" s="272"/>
      <c r="H25" s="272"/>
      <c r="I25" s="272"/>
      <c r="J25" s="272"/>
      <c r="K25" s="272"/>
      <c r="L25" s="272"/>
      <c r="M25" s="272"/>
      <c r="N25" s="272"/>
      <c r="O25" s="136"/>
      <c r="P25" s="267"/>
    </row>
    <row r="26" spans="1:16">
      <c r="A26" s="259"/>
      <c r="B26" s="274"/>
      <c r="C26" s="275" t="s">
        <v>268</v>
      </c>
      <c r="D26" s="276" t="s">
        <v>329</v>
      </c>
      <c r="E26" s="277">
        <v>3.5</v>
      </c>
      <c r="F26" s="278" t="s">
        <v>269</v>
      </c>
      <c r="G26" s="275">
        <v>21</v>
      </c>
      <c r="H26" s="323">
        <v>0</v>
      </c>
      <c r="I26" s="333">
        <f>$I$5</f>
        <v>20</v>
      </c>
      <c r="J26" s="275">
        <v>250</v>
      </c>
      <c r="K26" s="333">
        <f>ROUNDUP(I26/J26,0)</f>
        <v>1</v>
      </c>
      <c r="L26" s="280"/>
      <c r="M26" s="333">
        <f>IF(F26="CM",IF(I26&gt;40,H26*1.5*K26,H26*K26),H26*K26)</f>
        <v>0</v>
      </c>
      <c r="N26" s="281">
        <v>1</v>
      </c>
      <c r="O26" s="141"/>
      <c r="P26" s="267"/>
    </row>
    <row r="27" spans="1:16">
      <c r="A27" s="259"/>
      <c r="B27" s="274"/>
      <c r="C27" s="275" t="s">
        <v>268</v>
      </c>
      <c r="D27" s="276" t="s">
        <v>189</v>
      </c>
      <c r="E27" s="282"/>
      <c r="F27" s="275" t="s">
        <v>270</v>
      </c>
      <c r="G27" s="275">
        <v>17.5</v>
      </c>
      <c r="H27" s="323">
        <f>17.5/2</f>
        <v>8.75</v>
      </c>
      <c r="I27" s="333">
        <f>$I$5</f>
        <v>20</v>
      </c>
      <c r="J27" s="275">
        <v>40</v>
      </c>
      <c r="K27" s="333">
        <f>ROUNDUP(I27/J27,0)</f>
        <v>1</v>
      </c>
      <c r="L27" s="283"/>
      <c r="M27" s="333">
        <f>IF(F27="CM",IF(I27&gt;40,H27*1.5*K27,H27*K27),H27*K27)</f>
        <v>8.75</v>
      </c>
      <c r="N27" s="281">
        <v>1</v>
      </c>
      <c r="O27" s="142"/>
      <c r="P27" s="267"/>
    </row>
    <row r="28" spans="1:16" s="286" customFormat="1" ht="16.2" thickBot="1">
      <c r="A28" s="259"/>
      <c r="B28" s="284"/>
      <c r="C28" s="284"/>
      <c r="D28" s="248"/>
      <c r="E28" s="248"/>
      <c r="F28" s="284"/>
      <c r="G28" s="284"/>
      <c r="H28" s="284"/>
      <c r="I28" s="284"/>
      <c r="J28" s="284"/>
      <c r="K28" s="284"/>
      <c r="L28" s="284"/>
      <c r="M28" s="285"/>
      <c r="N28" s="284"/>
      <c r="O28" s="145"/>
      <c r="P28" s="267"/>
    </row>
    <row r="29" spans="1:16" s="286" customFormat="1" ht="16.2" thickBot="1">
      <c r="A29" s="268"/>
      <c r="B29" s="294"/>
      <c r="C29" s="294" t="s">
        <v>267</v>
      </c>
      <c r="D29" s="295" t="s">
        <v>190</v>
      </c>
      <c r="E29" s="270"/>
      <c r="F29" s="297"/>
      <c r="G29" s="298"/>
      <c r="H29" s="298"/>
      <c r="I29" s="298"/>
      <c r="J29" s="298"/>
      <c r="K29" s="298"/>
      <c r="L29" s="298"/>
      <c r="M29" s="294"/>
      <c r="N29" s="298"/>
      <c r="O29" s="157">
        <v>5</v>
      </c>
      <c r="P29" s="267"/>
    </row>
    <row r="30" spans="1:16" s="286" customFormat="1">
      <c r="A30" s="259"/>
      <c r="B30" s="272"/>
      <c r="C30" s="272"/>
      <c r="D30" s="299" t="s">
        <v>124</v>
      </c>
      <c r="E30" s="299"/>
      <c r="F30" s="272"/>
      <c r="G30" s="272"/>
      <c r="H30" s="272"/>
      <c r="I30" s="272"/>
      <c r="J30" s="272"/>
      <c r="K30" s="272"/>
      <c r="L30" s="272"/>
      <c r="M30" s="272"/>
      <c r="N30" s="272"/>
      <c r="O30" s="136"/>
      <c r="P30" s="267"/>
    </row>
    <row r="31" spans="1:16" s="286" customFormat="1">
      <c r="A31" s="259"/>
      <c r="B31" s="274"/>
      <c r="C31" s="275" t="s">
        <v>268</v>
      </c>
      <c r="D31" s="276" t="s">
        <v>191</v>
      </c>
      <c r="E31" s="277">
        <v>3.5</v>
      </c>
      <c r="F31" s="278" t="s">
        <v>269</v>
      </c>
      <c r="G31" s="275">
        <v>21</v>
      </c>
      <c r="H31" s="279">
        <f>G31</f>
        <v>21</v>
      </c>
      <c r="I31" s="333">
        <f>IF($G$37&lt;&gt;0,$I$5/3,IF($G$34&lt;&gt;0,$I$5/2,$I$5))</f>
        <v>20</v>
      </c>
      <c r="J31" s="275">
        <v>250</v>
      </c>
      <c r="K31" s="333">
        <f>ROUNDUP(I31/J31,0)</f>
        <v>1</v>
      </c>
      <c r="L31" s="280"/>
      <c r="M31" s="333">
        <f>IF(F31="CM",IF(I31&gt;40,H31*1.5*K31,H31*K31),H31*K31)</f>
        <v>21</v>
      </c>
      <c r="N31" s="281">
        <v>1</v>
      </c>
      <c r="O31" s="141"/>
      <c r="P31" s="267"/>
    </row>
    <row r="32" spans="1:16" s="286" customFormat="1">
      <c r="A32" s="259"/>
      <c r="B32" s="274"/>
      <c r="C32" s="275" t="s">
        <v>268</v>
      </c>
      <c r="D32" s="173" t="s">
        <v>19</v>
      </c>
      <c r="E32" s="282"/>
      <c r="F32" s="275" t="s">
        <v>270</v>
      </c>
      <c r="G32" s="275">
        <v>17.5</v>
      </c>
      <c r="H32" s="323">
        <f>G32/2</f>
        <v>8.75</v>
      </c>
      <c r="I32" s="333">
        <f>IF($G$37&lt;&gt;0,$I$5/3,IF($G$34&lt;&gt;0,$I$5/2,$I$5))</f>
        <v>20</v>
      </c>
      <c r="J32" s="275">
        <v>40</v>
      </c>
      <c r="K32" s="333">
        <f>ROUNDUP(I32/J32,0)</f>
        <v>1</v>
      </c>
      <c r="L32" s="283"/>
      <c r="M32" s="333">
        <f>IF(F32="CM",IF(I32&gt;40,H32*1.5*K32,H32*K32),H32*K32)</f>
        <v>8.75</v>
      </c>
      <c r="N32" s="281">
        <v>1</v>
      </c>
      <c r="O32" s="141"/>
      <c r="P32" s="267"/>
    </row>
    <row r="33" spans="1:18" s="286" customFormat="1">
      <c r="A33" s="259"/>
      <c r="B33" s="274"/>
      <c r="C33" s="300" t="s">
        <v>161</v>
      </c>
      <c r="D33" s="301" t="s">
        <v>57</v>
      </c>
      <c r="E33" s="301"/>
      <c r="F33" s="274"/>
      <c r="G33" s="274"/>
      <c r="H33" s="274"/>
      <c r="I33" s="274"/>
      <c r="J33" s="274"/>
      <c r="K33" s="274"/>
      <c r="L33" s="274"/>
      <c r="M33" s="274"/>
      <c r="N33" s="274"/>
      <c r="O33" s="142"/>
      <c r="P33" s="267"/>
    </row>
    <row r="34" spans="1:18" s="286" customFormat="1">
      <c r="A34" s="259"/>
      <c r="B34" s="274"/>
      <c r="C34" s="275" t="s">
        <v>268</v>
      </c>
      <c r="D34" s="276"/>
      <c r="E34" s="277"/>
      <c r="F34" s="278" t="s">
        <v>269</v>
      </c>
      <c r="G34" s="279"/>
      <c r="H34" s="279">
        <f>G34</f>
        <v>0</v>
      </c>
      <c r="I34" s="333">
        <f>IF($G$37&lt;&gt;0,$I$5/3,IF($G$34&lt;&gt;0,$I$5/2,$I$5))</f>
        <v>20</v>
      </c>
      <c r="J34" s="275">
        <v>250</v>
      </c>
      <c r="K34" s="333">
        <f>ROUNDUP(I34/J34,0)</f>
        <v>1</v>
      </c>
      <c r="L34" s="280"/>
      <c r="M34" s="333">
        <f>IF(F34="CM",IF(I34&gt;40,H34*1.5*K34,H34*K34),H34*K34)</f>
        <v>0</v>
      </c>
      <c r="N34" s="281">
        <v>1</v>
      </c>
      <c r="O34" s="141"/>
      <c r="P34" s="267"/>
    </row>
    <row r="35" spans="1:18" s="286" customFormat="1">
      <c r="A35" s="259"/>
      <c r="B35" s="274"/>
      <c r="C35" s="275" t="s">
        <v>268</v>
      </c>
      <c r="D35" s="173"/>
      <c r="E35" s="282"/>
      <c r="F35" s="275" t="s">
        <v>270</v>
      </c>
      <c r="G35" s="279"/>
      <c r="H35" s="279">
        <f>G35</f>
        <v>0</v>
      </c>
      <c r="I35" s="333">
        <f>IF($G$37&lt;&gt;0,$I$5/3,IF($G$34&lt;&gt;0,$I$5/2,$I$5))</f>
        <v>20</v>
      </c>
      <c r="J35" s="275">
        <v>40</v>
      </c>
      <c r="K35" s="333">
        <f>ROUNDUP(I35/J35,0)</f>
        <v>1</v>
      </c>
      <c r="L35" s="283"/>
      <c r="M35" s="333">
        <f>IF(F35="CM",IF(I35&gt;40,H35*1.5*K35,H35*K35),H35*K35)</f>
        <v>0</v>
      </c>
      <c r="N35" s="281">
        <v>1</v>
      </c>
      <c r="O35" s="141"/>
      <c r="P35" s="267"/>
    </row>
    <row r="36" spans="1:18" s="286" customFormat="1">
      <c r="A36" s="302"/>
      <c r="B36" s="274"/>
      <c r="C36" s="300" t="s">
        <v>161</v>
      </c>
      <c r="D36" s="301" t="s">
        <v>126</v>
      </c>
      <c r="E36" s="301"/>
      <c r="F36" s="274"/>
      <c r="G36" s="274"/>
      <c r="H36" s="274"/>
      <c r="I36" s="274"/>
      <c r="J36" s="274"/>
      <c r="K36" s="274"/>
      <c r="L36" s="274"/>
      <c r="M36" s="274"/>
      <c r="N36" s="274"/>
      <c r="O36" s="152"/>
      <c r="P36" s="267"/>
    </row>
    <row r="37" spans="1:18" s="286" customFormat="1">
      <c r="A37" s="302"/>
      <c r="B37" s="274"/>
      <c r="C37" s="275" t="s">
        <v>268</v>
      </c>
      <c r="D37" s="276"/>
      <c r="E37" s="277"/>
      <c r="F37" s="278" t="s">
        <v>269</v>
      </c>
      <c r="G37" s="279"/>
      <c r="H37" s="279">
        <f>G37</f>
        <v>0</v>
      </c>
      <c r="I37" s="333">
        <f>IF($G$37&lt;&gt;0,$I$5/3,IF($G$34&lt;&gt;0,$I$5/2,$I$5))</f>
        <v>20</v>
      </c>
      <c r="J37" s="275">
        <v>250</v>
      </c>
      <c r="K37" s="333">
        <f>ROUNDUP(I37/J37,0)</f>
        <v>1</v>
      </c>
      <c r="L37" s="280"/>
      <c r="M37" s="333">
        <f>IF(F37="CM",IF(I37&gt;40,H37*1.5*K37,H37*K37),H37*K37)</f>
        <v>0</v>
      </c>
      <c r="N37" s="281">
        <v>1</v>
      </c>
      <c r="O37" s="152"/>
      <c r="P37" s="267"/>
    </row>
    <row r="38" spans="1:18" s="286" customFormat="1">
      <c r="A38" s="302"/>
      <c r="B38" s="274"/>
      <c r="C38" s="275" t="s">
        <v>268</v>
      </c>
      <c r="D38" s="276"/>
      <c r="E38" s="282"/>
      <c r="F38" s="275" t="s">
        <v>270</v>
      </c>
      <c r="G38" s="279"/>
      <c r="H38" s="279">
        <f>G38</f>
        <v>0</v>
      </c>
      <c r="I38" s="333">
        <f>IF($G$37&lt;&gt;0,$I$5/3,IF($G$34&lt;&gt;0,$I$5/2,$I$5))</f>
        <v>20</v>
      </c>
      <c r="J38" s="275">
        <v>40</v>
      </c>
      <c r="K38" s="333">
        <f>ROUNDUP(I38/J38,0)</f>
        <v>1</v>
      </c>
      <c r="L38" s="283"/>
      <c r="M38" s="333">
        <f>IF(F38="CM",IF(I38&gt;40,H38*1.5*K38,H38*K38),H38*K38)</f>
        <v>0</v>
      </c>
      <c r="N38" s="281">
        <v>1</v>
      </c>
      <c r="O38" s="152"/>
      <c r="P38" s="267"/>
    </row>
    <row r="39" spans="1:18" s="286" customFormat="1" ht="16.2" thickBot="1">
      <c r="A39" s="302"/>
      <c r="B39" s="284"/>
      <c r="C39" s="284"/>
      <c r="D39" s="303"/>
      <c r="E39" s="303"/>
      <c r="F39" s="284"/>
      <c r="G39" s="284"/>
      <c r="H39" s="284"/>
      <c r="I39" s="284"/>
      <c r="J39" s="284"/>
      <c r="K39" s="284"/>
      <c r="L39" s="284"/>
      <c r="M39" s="284"/>
      <c r="N39" s="284"/>
      <c r="O39" s="161"/>
      <c r="P39" s="267"/>
    </row>
    <row r="40" spans="1:18" s="251" customFormat="1" ht="16.2" thickBot="1">
      <c r="A40" s="304"/>
      <c r="B40" s="289"/>
      <c r="C40" s="305" t="s">
        <v>267</v>
      </c>
      <c r="D40" s="306" t="s">
        <v>317</v>
      </c>
      <c r="E40" s="306"/>
      <c r="F40" s="307"/>
      <c r="G40" s="305"/>
      <c r="H40" s="305"/>
      <c r="I40" s="305"/>
      <c r="J40" s="305"/>
      <c r="K40" s="289"/>
      <c r="L40" s="289"/>
      <c r="M40" s="289"/>
      <c r="N40" s="305"/>
      <c r="O40" s="166">
        <v>5</v>
      </c>
      <c r="P40" s="293"/>
      <c r="Q40" s="308"/>
    </row>
    <row r="41" spans="1:18">
      <c r="A41" s="290"/>
      <c r="B41" s="274"/>
      <c r="C41" s="274"/>
      <c r="D41" s="256" t="s">
        <v>272</v>
      </c>
      <c r="E41" s="256"/>
      <c r="F41" s="274"/>
      <c r="G41" s="274"/>
      <c r="H41" s="274"/>
      <c r="I41" s="274"/>
      <c r="J41" s="274"/>
      <c r="K41" s="274"/>
      <c r="L41" s="274"/>
      <c r="M41" s="274"/>
      <c r="N41" s="309"/>
      <c r="O41" s="142"/>
      <c r="P41" s="293"/>
      <c r="R41" s="310"/>
    </row>
    <row r="42" spans="1:18">
      <c r="A42" s="290"/>
      <c r="B42" s="274"/>
      <c r="C42" s="170" t="s">
        <v>268</v>
      </c>
      <c r="D42" s="318" t="s">
        <v>318</v>
      </c>
      <c r="E42" s="282">
        <v>0</v>
      </c>
      <c r="F42" s="279" t="s">
        <v>270</v>
      </c>
      <c r="G42" s="279">
        <v>10.5</v>
      </c>
      <c r="H42" s="279">
        <f>G42</f>
        <v>10.5</v>
      </c>
      <c r="I42" s="333">
        <f>$I$5</f>
        <v>20</v>
      </c>
      <c r="J42" s="275">
        <v>40</v>
      </c>
      <c r="K42" s="335">
        <f>ROUNDUP(I42/J42,0)</f>
        <v>1</v>
      </c>
      <c r="L42" s="283"/>
      <c r="M42" s="333">
        <f>IF(F42="CM",IF(I42&gt;40,H42*1.5*K42,H42*K42),H42*K42)</f>
        <v>10.5</v>
      </c>
      <c r="N42" s="281">
        <v>1</v>
      </c>
      <c r="O42" s="142"/>
      <c r="P42" s="293"/>
    </row>
    <row r="43" spans="1:18">
      <c r="A43" s="290"/>
      <c r="B43" s="274"/>
      <c r="C43" s="169" t="s">
        <v>268</v>
      </c>
      <c r="D43" s="201" t="s">
        <v>330</v>
      </c>
      <c r="E43" s="282">
        <v>3</v>
      </c>
      <c r="F43" s="279" t="s">
        <v>270</v>
      </c>
      <c r="G43" s="279">
        <v>21</v>
      </c>
      <c r="H43" s="279">
        <f>G43</f>
        <v>21</v>
      </c>
      <c r="I43" s="333">
        <f>$I$5</f>
        <v>20</v>
      </c>
      <c r="J43" s="275">
        <v>30</v>
      </c>
      <c r="K43" s="335">
        <f>ROUNDUP(I43/J43,0)</f>
        <v>1</v>
      </c>
      <c r="L43" s="283"/>
      <c r="M43" s="333">
        <f>IF(F43="CM",IF(I43&gt;40,H43*1.5*K43,H43*K43),H43*K43)</f>
        <v>21</v>
      </c>
      <c r="N43" s="281">
        <v>1</v>
      </c>
      <c r="O43" s="142"/>
      <c r="P43" s="293"/>
    </row>
    <row r="44" spans="1:18" ht="16.2" thickBot="1">
      <c r="A44" s="290"/>
      <c r="B44" s="284"/>
      <c r="C44" s="284"/>
      <c r="D44" s="248"/>
      <c r="E44" s="248"/>
      <c r="F44" s="284"/>
      <c r="G44" s="284"/>
      <c r="H44" s="284"/>
      <c r="I44" s="284"/>
      <c r="J44" s="284"/>
      <c r="K44" s="284"/>
      <c r="L44" s="284"/>
      <c r="M44" s="284"/>
      <c r="N44" s="284"/>
      <c r="O44" s="145"/>
      <c r="P44" s="293"/>
    </row>
    <row r="45" spans="1:18" ht="16.2" thickBot="1">
      <c r="A45" s="290"/>
      <c r="B45" s="254"/>
      <c r="C45" s="254"/>
      <c r="D45" s="255" t="s">
        <v>165</v>
      </c>
      <c r="E45" s="117">
        <f>SUM(E46:E84)-SUM(E72:E73)</f>
        <v>19</v>
      </c>
      <c r="F45" s="255"/>
      <c r="G45" s="239">
        <f>SUM(G47:G84)-SUM(G72:G73)-SUM(G75:G76)</f>
        <v>290.5</v>
      </c>
      <c r="H45" s="239">
        <f>SUM(H47:H84)-SUM(H72:H73)-SUM(H75:H76)</f>
        <v>147</v>
      </c>
      <c r="I45" s="254"/>
      <c r="J45" s="254"/>
      <c r="K45" s="254"/>
      <c r="L45" s="315">
        <f>SUM(L47:L84)</f>
        <v>0</v>
      </c>
      <c r="M45" s="315">
        <f>SUM(M47:M84)</f>
        <v>135.75</v>
      </c>
      <c r="N45" s="254"/>
      <c r="O45" s="120">
        <f>SUM(O47:O78)</f>
        <v>30</v>
      </c>
      <c r="P45" s="311"/>
    </row>
    <row r="46" spans="1:18" ht="29.4" thickBot="1">
      <c r="A46" s="259"/>
      <c r="B46" s="246" t="s">
        <v>271</v>
      </c>
      <c r="C46" s="260"/>
      <c r="D46" s="261" t="s">
        <v>266</v>
      </c>
      <c r="E46" s="247"/>
      <c r="F46" s="262"/>
      <c r="G46" s="263"/>
      <c r="H46" s="263"/>
      <c r="I46" s="263"/>
      <c r="J46" s="263" t="s">
        <v>158</v>
      </c>
      <c r="K46" s="264" t="s">
        <v>120</v>
      </c>
      <c r="L46" s="264"/>
      <c r="M46" s="265"/>
      <c r="N46" s="263" t="s">
        <v>159</v>
      </c>
      <c r="O46" s="266" t="s">
        <v>207</v>
      </c>
      <c r="P46" s="267"/>
    </row>
    <row r="47" spans="1:18" s="251" customFormat="1" ht="16.2" thickBot="1">
      <c r="A47" s="268"/>
      <c r="B47" s="254"/>
      <c r="C47" s="254" t="s">
        <v>267</v>
      </c>
      <c r="D47" s="269" t="s">
        <v>192</v>
      </c>
      <c r="E47" s="270"/>
      <c r="F47" s="270"/>
      <c r="G47" s="254"/>
      <c r="H47" s="254"/>
      <c r="I47" s="254"/>
      <c r="J47" s="254"/>
      <c r="K47" s="254"/>
      <c r="L47" s="254"/>
      <c r="M47" s="254"/>
      <c r="N47" s="254"/>
      <c r="O47" s="132">
        <v>5</v>
      </c>
      <c r="P47" s="267"/>
    </row>
    <row r="48" spans="1:18">
      <c r="A48" s="259"/>
      <c r="B48" s="272"/>
      <c r="C48" s="272"/>
      <c r="D48" s="273"/>
      <c r="E48" s="273"/>
      <c r="F48" s="272"/>
      <c r="G48" s="272"/>
      <c r="H48" s="272"/>
      <c r="I48" s="272"/>
      <c r="J48" s="272"/>
      <c r="K48" s="272"/>
      <c r="L48" s="272"/>
      <c r="M48" s="272"/>
      <c r="N48" s="272"/>
      <c r="O48" s="136"/>
      <c r="P48" s="267"/>
    </row>
    <row r="49" spans="1:16">
      <c r="A49" s="259"/>
      <c r="B49" s="274"/>
      <c r="C49" s="275" t="s">
        <v>268</v>
      </c>
      <c r="D49" s="276" t="s">
        <v>151</v>
      </c>
      <c r="E49" s="277">
        <v>0</v>
      </c>
      <c r="F49" s="278" t="s">
        <v>270</v>
      </c>
      <c r="G49" s="275">
        <v>30</v>
      </c>
      <c r="H49" s="323">
        <f t="shared" ref="H49:H50" si="1">G49*3/8</f>
        <v>11.25</v>
      </c>
      <c r="I49" s="333">
        <f>$I$5</f>
        <v>20</v>
      </c>
      <c r="J49" s="275">
        <v>40</v>
      </c>
      <c r="K49" s="334">
        <f>ROUNDUP(I49/J49,0)</f>
        <v>1</v>
      </c>
      <c r="L49" s="280"/>
      <c r="M49" s="333">
        <f>IF(F49="CM",IF(I49&gt;40,H49*1.5*K49,H49*K49),H49*K49)</f>
        <v>11.25</v>
      </c>
      <c r="N49" s="281">
        <v>1</v>
      </c>
      <c r="O49" s="141"/>
      <c r="P49" s="267"/>
    </row>
    <row r="50" spans="1:16">
      <c r="A50" s="259"/>
      <c r="B50" s="274"/>
      <c r="C50" s="275" t="s">
        <v>268</v>
      </c>
      <c r="D50" s="276" t="s">
        <v>152</v>
      </c>
      <c r="E50" s="282">
        <v>0</v>
      </c>
      <c r="F50" s="275" t="s">
        <v>270</v>
      </c>
      <c r="G50" s="275">
        <v>30</v>
      </c>
      <c r="H50" s="323">
        <f t="shared" si="1"/>
        <v>11.25</v>
      </c>
      <c r="I50" s="333">
        <f>$I$5</f>
        <v>20</v>
      </c>
      <c r="J50" s="275">
        <v>40</v>
      </c>
      <c r="K50" s="335">
        <f>ROUNDUP(I50/J50,0)</f>
        <v>1</v>
      </c>
      <c r="L50" s="283"/>
      <c r="M50" s="333">
        <f>IF(F50="CM",IF(I50&gt;40,H50*1.5*K50,H50*K50),H50*K50)</f>
        <v>11.25</v>
      </c>
      <c r="N50" s="281">
        <v>1</v>
      </c>
      <c r="O50" s="142"/>
      <c r="P50" s="267"/>
    </row>
    <row r="51" spans="1:16" s="286" customFormat="1" ht="16.2" thickBot="1">
      <c r="A51" s="259"/>
      <c r="B51" s="284"/>
      <c r="C51" s="284"/>
      <c r="D51" s="248"/>
      <c r="E51" s="248"/>
      <c r="F51" s="284"/>
      <c r="G51" s="284"/>
      <c r="H51" s="284"/>
      <c r="I51" s="284"/>
      <c r="J51" s="284"/>
      <c r="K51" s="284"/>
      <c r="L51" s="284"/>
      <c r="M51" s="285"/>
      <c r="N51" s="284"/>
      <c r="O51" s="145"/>
      <c r="P51" s="267"/>
    </row>
    <row r="52" spans="1:16" s="286" customFormat="1" ht="16.2" thickBot="1">
      <c r="A52" s="268"/>
      <c r="B52" s="254"/>
      <c r="C52" s="254" t="s">
        <v>267</v>
      </c>
      <c r="D52" s="269" t="s">
        <v>193</v>
      </c>
      <c r="E52" s="270"/>
      <c r="F52" s="288"/>
      <c r="G52" s="289"/>
      <c r="H52" s="289"/>
      <c r="I52" s="289"/>
      <c r="J52" s="289"/>
      <c r="K52" s="289"/>
      <c r="L52" s="289"/>
      <c r="M52" s="254"/>
      <c r="N52" s="289"/>
      <c r="O52" s="132">
        <v>5</v>
      </c>
      <c r="P52" s="267"/>
    </row>
    <row r="53" spans="1:16" s="286" customFormat="1">
      <c r="A53" s="259"/>
      <c r="B53" s="274"/>
      <c r="C53" s="274"/>
      <c r="D53" s="256"/>
      <c r="E53" s="256"/>
      <c r="F53" s="274"/>
      <c r="G53" s="274"/>
      <c r="H53" s="274"/>
      <c r="I53" s="274"/>
      <c r="J53" s="274"/>
      <c r="K53" s="274"/>
      <c r="L53" s="274"/>
      <c r="M53" s="274"/>
      <c r="N53" s="274"/>
      <c r="O53" s="142"/>
      <c r="P53" s="267"/>
    </row>
    <row r="54" spans="1:16" s="286" customFormat="1">
      <c r="A54" s="259"/>
      <c r="B54" s="274"/>
      <c r="C54" s="275" t="s">
        <v>268</v>
      </c>
      <c r="D54" s="276" t="s">
        <v>154</v>
      </c>
      <c r="E54" s="277">
        <v>3</v>
      </c>
      <c r="F54" s="278" t="s">
        <v>270</v>
      </c>
      <c r="G54" s="275">
        <v>24</v>
      </c>
      <c r="H54" s="323">
        <f t="shared" ref="H54:H55" si="2">G54*3/8</f>
        <v>9</v>
      </c>
      <c r="I54" s="333">
        <f>$I$5</f>
        <v>20</v>
      </c>
      <c r="J54" s="275">
        <v>40</v>
      </c>
      <c r="K54" s="333">
        <f>ROUNDUP(I54/J54,0)</f>
        <v>1</v>
      </c>
      <c r="L54" s="280"/>
      <c r="M54" s="333">
        <f>IF(F54="CM",IF(I54&gt;40,H54*1.5*K54,H54*K54),H54*K54)</f>
        <v>9</v>
      </c>
      <c r="N54" s="281">
        <v>1</v>
      </c>
      <c r="O54" s="141"/>
      <c r="P54" s="267"/>
    </row>
    <row r="55" spans="1:16" s="286" customFormat="1">
      <c r="A55" s="259"/>
      <c r="B55" s="274"/>
      <c r="C55" s="275" t="s">
        <v>268</v>
      </c>
      <c r="D55" s="276" t="s">
        <v>88</v>
      </c>
      <c r="E55" s="282">
        <v>3</v>
      </c>
      <c r="F55" s="275" t="s">
        <v>270</v>
      </c>
      <c r="G55" s="275">
        <v>24</v>
      </c>
      <c r="H55" s="323">
        <f t="shared" si="2"/>
        <v>9</v>
      </c>
      <c r="I55" s="333">
        <f>$I$5</f>
        <v>20</v>
      </c>
      <c r="J55" s="275">
        <v>40</v>
      </c>
      <c r="K55" s="333">
        <f>ROUNDUP(I55/J55,0)</f>
        <v>1</v>
      </c>
      <c r="L55" s="283"/>
      <c r="M55" s="333">
        <f>IF(F55="CM",IF(I55&gt;40,H55*1.5*K55,H55*K55),H55*K55)</f>
        <v>9</v>
      </c>
      <c r="N55" s="281">
        <v>1</v>
      </c>
      <c r="O55" s="141"/>
      <c r="P55" s="267"/>
    </row>
    <row r="56" spans="1:16" s="251" customFormat="1" ht="16.2" thickBot="1">
      <c r="A56" s="290"/>
      <c r="B56" s="274"/>
      <c r="C56" s="274"/>
      <c r="D56" s="291"/>
      <c r="E56" s="291"/>
      <c r="F56" s="292"/>
      <c r="G56" s="274"/>
      <c r="H56" s="274"/>
      <c r="I56" s="274"/>
      <c r="J56" s="274"/>
      <c r="K56" s="274"/>
      <c r="L56" s="274"/>
      <c r="M56" s="274"/>
      <c r="N56" s="274"/>
      <c r="O56" s="152"/>
      <c r="P56" s="293"/>
    </row>
    <row r="57" spans="1:16" s="251" customFormat="1" ht="16.2" thickBot="1">
      <c r="A57" s="268"/>
      <c r="B57" s="254"/>
      <c r="C57" s="254" t="s">
        <v>267</v>
      </c>
      <c r="D57" s="269" t="s">
        <v>104</v>
      </c>
      <c r="E57" s="270"/>
      <c r="F57" s="270"/>
      <c r="G57" s="254"/>
      <c r="H57" s="254"/>
      <c r="I57" s="254"/>
      <c r="J57" s="254"/>
      <c r="K57" s="254"/>
      <c r="L57" s="254"/>
      <c r="M57" s="254"/>
      <c r="N57" s="254"/>
      <c r="O57" s="132">
        <v>5</v>
      </c>
      <c r="P57" s="267"/>
    </row>
    <row r="58" spans="1:16">
      <c r="A58" s="259"/>
      <c r="B58" s="272"/>
      <c r="C58" s="272"/>
      <c r="D58" s="273"/>
      <c r="E58" s="273"/>
      <c r="F58" s="272"/>
      <c r="G58" s="272"/>
      <c r="H58" s="272"/>
      <c r="I58" s="272"/>
      <c r="J58" s="272"/>
      <c r="K58" s="272"/>
      <c r="L58" s="272"/>
      <c r="M58" s="272"/>
      <c r="N58" s="272"/>
      <c r="O58" s="136"/>
      <c r="P58" s="267"/>
    </row>
    <row r="59" spans="1:16">
      <c r="A59" s="259"/>
      <c r="B59" s="274"/>
      <c r="C59" s="275" t="s">
        <v>268</v>
      </c>
      <c r="D59" s="276" t="s">
        <v>186</v>
      </c>
      <c r="E59" s="277"/>
      <c r="F59" s="278" t="s">
        <v>269</v>
      </c>
      <c r="G59" s="275">
        <v>30</v>
      </c>
      <c r="H59" s="323">
        <f t="shared" ref="H59:H60" si="3">G59*3/8</f>
        <v>11.25</v>
      </c>
      <c r="I59" s="333">
        <f>$I$5</f>
        <v>20</v>
      </c>
      <c r="J59" s="275">
        <v>40</v>
      </c>
      <c r="K59" s="333">
        <f>ROUNDUP(I59/J59,0)</f>
        <v>1</v>
      </c>
      <c r="L59" s="280"/>
      <c r="M59" s="333" t="s">
        <v>59</v>
      </c>
      <c r="N59" s="281">
        <v>1</v>
      </c>
      <c r="O59" s="141"/>
      <c r="P59" s="267"/>
    </row>
    <row r="60" spans="1:16">
      <c r="A60" s="259"/>
      <c r="B60" s="274"/>
      <c r="C60" s="275" t="s">
        <v>268</v>
      </c>
      <c r="D60" s="276" t="s">
        <v>105</v>
      </c>
      <c r="E60" s="282"/>
      <c r="F60" s="275" t="s">
        <v>270</v>
      </c>
      <c r="G60" s="275">
        <v>30</v>
      </c>
      <c r="H60" s="323">
        <f t="shared" si="3"/>
        <v>11.25</v>
      </c>
      <c r="I60" s="333">
        <f>$I$5</f>
        <v>20</v>
      </c>
      <c r="J60" s="275">
        <v>40</v>
      </c>
      <c r="K60" s="333">
        <f>ROUNDUP(I60/J60,0)</f>
        <v>1</v>
      </c>
      <c r="L60" s="283"/>
      <c r="M60" s="333">
        <f>IF(F60="CM",IF(I60&gt;40,H60*1.5*K60,H60*K60),H60*K60)</f>
        <v>11.25</v>
      </c>
      <c r="N60" s="281">
        <v>1</v>
      </c>
      <c r="O60" s="142"/>
      <c r="P60" s="267"/>
    </row>
    <row r="61" spans="1:16" s="286" customFormat="1" ht="16.2" thickBot="1">
      <c r="A61" s="259"/>
      <c r="B61" s="284"/>
      <c r="C61" s="284"/>
      <c r="D61" s="248"/>
      <c r="E61" s="248"/>
      <c r="F61" s="284"/>
      <c r="G61" s="284"/>
      <c r="H61" s="284"/>
      <c r="I61" s="284"/>
      <c r="J61" s="284"/>
      <c r="K61" s="284"/>
      <c r="L61" s="284"/>
      <c r="M61" s="285"/>
      <c r="N61" s="284"/>
      <c r="O61" s="145"/>
      <c r="P61" s="267"/>
    </row>
    <row r="62" spans="1:16" s="251" customFormat="1" ht="16.2" thickBot="1">
      <c r="A62" s="268"/>
      <c r="B62" s="254"/>
      <c r="C62" s="254" t="s">
        <v>267</v>
      </c>
      <c r="D62" s="269" t="s">
        <v>106</v>
      </c>
      <c r="E62" s="270"/>
      <c r="F62" s="270"/>
      <c r="G62" s="254"/>
      <c r="H62" s="254"/>
      <c r="I62" s="254"/>
      <c r="J62" s="254"/>
      <c r="K62" s="254"/>
      <c r="L62" s="254"/>
      <c r="M62" s="254"/>
      <c r="N62" s="254"/>
      <c r="O62" s="132">
        <v>5</v>
      </c>
      <c r="P62" s="267"/>
    </row>
    <row r="63" spans="1:16">
      <c r="A63" s="259"/>
      <c r="B63" s="272"/>
      <c r="C63" s="272"/>
      <c r="D63" s="273"/>
      <c r="E63" s="273"/>
      <c r="F63" s="272"/>
      <c r="G63" s="272"/>
      <c r="H63" s="272"/>
      <c r="I63" s="272"/>
      <c r="J63" s="272"/>
      <c r="K63" s="272"/>
      <c r="L63" s="272"/>
      <c r="M63" s="272"/>
      <c r="N63" s="272"/>
      <c r="O63" s="136"/>
      <c r="P63" s="267"/>
    </row>
    <row r="64" spans="1:16">
      <c r="A64" s="259"/>
      <c r="B64" s="274"/>
      <c r="C64" s="275" t="s">
        <v>268</v>
      </c>
      <c r="D64" s="276" t="s">
        <v>331</v>
      </c>
      <c r="E64" s="277">
        <v>3</v>
      </c>
      <c r="F64" s="278" t="s">
        <v>269</v>
      </c>
      <c r="G64" s="275">
        <v>21</v>
      </c>
      <c r="H64" s="323">
        <v>0</v>
      </c>
      <c r="I64" s="333">
        <f>$I$5</f>
        <v>20</v>
      </c>
      <c r="J64" s="275">
        <v>250</v>
      </c>
      <c r="K64" s="333">
        <f>ROUNDUP(I64/J64,0)</f>
        <v>1</v>
      </c>
      <c r="L64" s="280"/>
      <c r="M64" s="333">
        <f>IF(F64="CM",IF(I64&gt;40,H64*1.5*K64,H64*K64),H64*K64)</f>
        <v>0</v>
      </c>
      <c r="N64" s="281">
        <v>1</v>
      </c>
      <c r="O64" s="141"/>
      <c r="P64" s="267"/>
    </row>
    <row r="65" spans="1:17">
      <c r="A65" s="259"/>
      <c r="B65" s="274"/>
      <c r="C65" s="275" t="s">
        <v>268</v>
      </c>
      <c r="D65" s="276" t="s">
        <v>107</v>
      </c>
      <c r="E65" s="282"/>
      <c r="F65" s="275" t="s">
        <v>270</v>
      </c>
      <c r="G65" s="275">
        <v>17.5</v>
      </c>
      <c r="H65" s="323">
        <f>17.5/2</f>
        <v>8.75</v>
      </c>
      <c r="I65" s="333">
        <f>$I$5</f>
        <v>20</v>
      </c>
      <c r="J65" s="275">
        <v>40</v>
      </c>
      <c r="K65" s="333">
        <f>ROUNDUP(I65/J65,0)</f>
        <v>1</v>
      </c>
      <c r="L65" s="283"/>
      <c r="M65" s="333">
        <f>IF(F65="CM",IF(I65&gt;40,H65*1.5*K65,H65*K65),H65*K65)</f>
        <v>8.75</v>
      </c>
      <c r="N65" s="281">
        <v>1</v>
      </c>
      <c r="O65" s="142"/>
      <c r="P65" s="267"/>
    </row>
    <row r="66" spans="1:17" s="286" customFormat="1" ht="16.2" thickBot="1">
      <c r="A66" s="259"/>
      <c r="B66" s="284"/>
      <c r="C66" s="284"/>
      <c r="D66" s="248"/>
      <c r="E66" s="248"/>
      <c r="F66" s="284"/>
      <c r="G66" s="284"/>
      <c r="H66" s="284"/>
      <c r="I66" s="284"/>
      <c r="J66" s="284"/>
      <c r="K66" s="284"/>
      <c r="L66" s="284"/>
      <c r="M66" s="285"/>
      <c r="N66" s="284"/>
      <c r="O66" s="145"/>
      <c r="P66" s="267"/>
    </row>
    <row r="67" spans="1:17" s="286" customFormat="1" ht="16.2" thickBot="1">
      <c r="A67" s="268"/>
      <c r="B67" s="294"/>
      <c r="C67" s="294" t="s">
        <v>267</v>
      </c>
      <c r="D67" s="295" t="s">
        <v>108</v>
      </c>
      <c r="E67" s="270"/>
      <c r="F67" s="297"/>
      <c r="G67" s="298"/>
      <c r="H67" s="298"/>
      <c r="I67" s="298"/>
      <c r="J67" s="298"/>
      <c r="K67" s="298"/>
      <c r="L67" s="298"/>
      <c r="M67" s="294"/>
      <c r="N67" s="298"/>
      <c r="O67" s="157">
        <v>5</v>
      </c>
      <c r="P67" s="267"/>
    </row>
    <row r="68" spans="1:17" s="286" customFormat="1">
      <c r="A68" s="259"/>
      <c r="B68" s="272"/>
      <c r="C68" s="272"/>
      <c r="D68" s="299" t="s">
        <v>124</v>
      </c>
      <c r="E68" s="299"/>
      <c r="F68" s="272"/>
      <c r="G68" s="272"/>
      <c r="H68" s="272"/>
      <c r="I68" s="272"/>
      <c r="J68" s="272"/>
      <c r="K68" s="272"/>
      <c r="L68" s="272"/>
      <c r="M68" s="272"/>
      <c r="N68" s="272"/>
      <c r="O68" s="136"/>
      <c r="P68" s="267"/>
    </row>
    <row r="69" spans="1:17" s="286" customFormat="1">
      <c r="A69" s="259"/>
      <c r="B69" s="274"/>
      <c r="C69" s="275" t="s">
        <v>268</v>
      </c>
      <c r="D69" s="276" t="s">
        <v>110</v>
      </c>
      <c r="E69" s="277"/>
      <c r="F69" s="278" t="s">
        <v>269</v>
      </c>
      <c r="G69" s="275">
        <v>21</v>
      </c>
      <c r="H69" s="279">
        <f>G69</f>
        <v>21</v>
      </c>
      <c r="I69" s="333">
        <f>IF($G$75&lt;&gt;0,$I$5/3,IF($G$72&lt;&gt;0,$I$5/2,$I$5))</f>
        <v>20</v>
      </c>
      <c r="J69" s="275">
        <v>250</v>
      </c>
      <c r="K69" s="333">
        <f>ROUNDUP(I69/J69,0)</f>
        <v>1</v>
      </c>
      <c r="L69" s="280"/>
      <c r="M69" s="333">
        <f>IF(F69="CM",IF(I69&gt;40,H69*1.5*K69,H69*K69),H69*K69)</f>
        <v>21</v>
      </c>
      <c r="N69" s="281">
        <v>1</v>
      </c>
      <c r="O69" s="141"/>
      <c r="P69" s="267"/>
    </row>
    <row r="70" spans="1:17" s="286" customFormat="1">
      <c r="A70" s="259"/>
      <c r="B70" s="274"/>
      <c r="C70" s="275" t="s">
        <v>268</v>
      </c>
      <c r="D70" s="276" t="s">
        <v>109</v>
      </c>
      <c r="E70" s="282">
        <v>3</v>
      </c>
      <c r="F70" s="275" t="s">
        <v>270</v>
      </c>
      <c r="G70" s="275">
        <v>17.5</v>
      </c>
      <c r="H70" s="323">
        <f>G70/2</f>
        <v>8.75</v>
      </c>
      <c r="I70" s="333">
        <f>IF($G$75&lt;&gt;0,$I$5/3,IF($G$72&lt;&gt;0,$I$5/2,$I$5))</f>
        <v>20</v>
      </c>
      <c r="J70" s="275">
        <v>40</v>
      </c>
      <c r="K70" s="333">
        <f>ROUNDUP(I70/J70,0)</f>
        <v>1</v>
      </c>
      <c r="L70" s="283"/>
      <c r="M70" s="333">
        <f>IF(F70="CM",IF(I70&gt;40,H70*1.5*K70,H70*K70),H70*K70)</f>
        <v>8.75</v>
      </c>
      <c r="N70" s="281">
        <v>1</v>
      </c>
      <c r="O70" s="141"/>
      <c r="P70" s="267"/>
    </row>
    <row r="71" spans="1:17" s="286" customFormat="1">
      <c r="A71" s="259"/>
      <c r="B71" s="274"/>
      <c r="C71" s="300" t="s">
        <v>161</v>
      </c>
      <c r="D71" s="301" t="s">
        <v>125</v>
      </c>
      <c r="E71" s="301"/>
      <c r="F71" s="274"/>
      <c r="G71" s="274"/>
      <c r="H71" s="274"/>
      <c r="I71" s="274"/>
      <c r="J71" s="274"/>
      <c r="K71" s="274"/>
      <c r="L71" s="274"/>
      <c r="M71" s="274"/>
      <c r="N71" s="274"/>
      <c r="O71" s="142"/>
      <c r="P71" s="267"/>
    </row>
    <row r="72" spans="1:17" s="286" customFormat="1">
      <c r="A72" s="259"/>
      <c r="B72" s="274"/>
      <c r="C72" s="275" t="s">
        <v>268</v>
      </c>
      <c r="D72" s="276"/>
      <c r="E72" s="277"/>
      <c r="F72" s="278" t="s">
        <v>269</v>
      </c>
      <c r="G72" s="279"/>
      <c r="H72" s="279">
        <f>G72</f>
        <v>0</v>
      </c>
      <c r="I72" s="333">
        <f>IF($G$75&lt;&gt;0,$I$5/3,IF($G$72&lt;&gt;0,$I$5/2,$I$5))</f>
        <v>20</v>
      </c>
      <c r="J72" s="275">
        <v>250</v>
      </c>
      <c r="K72" s="333">
        <f>ROUNDUP(I72/J72,0)</f>
        <v>1</v>
      </c>
      <c r="L72" s="280"/>
      <c r="M72" s="333">
        <f>IF(F72="CM",IF(I72&gt;40,H72*1.5*K72,H72*K72),H72*K72)</f>
        <v>0</v>
      </c>
      <c r="N72" s="281">
        <v>1</v>
      </c>
      <c r="O72" s="141"/>
      <c r="P72" s="267"/>
    </row>
    <row r="73" spans="1:17" s="286" customFormat="1">
      <c r="A73" s="259"/>
      <c r="B73" s="274"/>
      <c r="C73" s="275" t="s">
        <v>268</v>
      </c>
      <c r="D73" s="276"/>
      <c r="E73" s="282"/>
      <c r="F73" s="275" t="s">
        <v>270</v>
      </c>
      <c r="G73" s="279"/>
      <c r="H73" s="279">
        <f>G73</f>
        <v>0</v>
      </c>
      <c r="I73" s="333">
        <f>IF($G$75&lt;&gt;0,$I$5/3,IF($G$72&lt;&gt;0,$I$5/2,$I$5))</f>
        <v>20</v>
      </c>
      <c r="J73" s="275">
        <v>40</v>
      </c>
      <c r="K73" s="333">
        <f>ROUNDUP(I73/J73,0)</f>
        <v>1</v>
      </c>
      <c r="L73" s="283"/>
      <c r="M73" s="333">
        <f>IF(F73="CM",IF(I73&gt;40,H73*1.5*K73,H73*K73),H73*K73)</f>
        <v>0</v>
      </c>
      <c r="N73" s="281">
        <v>1</v>
      </c>
      <c r="O73" s="141"/>
      <c r="P73" s="267"/>
    </row>
    <row r="74" spans="1:17" s="286" customFormat="1">
      <c r="A74" s="302"/>
      <c r="B74" s="274"/>
      <c r="C74" s="300" t="s">
        <v>161</v>
      </c>
      <c r="D74" s="301" t="s">
        <v>126</v>
      </c>
      <c r="E74" s="301"/>
      <c r="F74" s="274"/>
      <c r="G74" s="274"/>
      <c r="H74" s="274"/>
      <c r="I74" s="274"/>
      <c r="J74" s="274"/>
      <c r="K74" s="274"/>
      <c r="L74" s="274"/>
      <c r="M74" s="274"/>
      <c r="N74" s="274"/>
      <c r="O74" s="152"/>
      <c r="P74" s="267"/>
    </row>
    <row r="75" spans="1:17" s="286" customFormat="1">
      <c r="A75" s="302"/>
      <c r="B75" s="274"/>
      <c r="C75" s="275" t="s">
        <v>268</v>
      </c>
      <c r="D75" s="276"/>
      <c r="E75" s="277"/>
      <c r="F75" s="278" t="s">
        <v>269</v>
      </c>
      <c r="G75" s="279"/>
      <c r="H75" s="279">
        <f>G75</f>
        <v>0</v>
      </c>
      <c r="I75" s="333">
        <f>IF($G$75&lt;&gt;0,$I$5/3,IF($G$72&lt;&gt;0,$I$5/2,$I$5))</f>
        <v>20</v>
      </c>
      <c r="J75" s="275">
        <v>250</v>
      </c>
      <c r="K75" s="333">
        <f>ROUNDUP(I75/J75,0)</f>
        <v>1</v>
      </c>
      <c r="L75" s="280"/>
      <c r="M75" s="333">
        <f>IF(F75="CM",IF(I75&gt;40,H75*1.5*K75,H75*K75),H75*K75)</f>
        <v>0</v>
      </c>
      <c r="N75" s="281">
        <v>1</v>
      </c>
      <c r="O75" s="152"/>
      <c r="P75" s="267"/>
    </row>
    <row r="76" spans="1:17" s="286" customFormat="1">
      <c r="A76" s="302"/>
      <c r="B76" s="274"/>
      <c r="C76" s="275" t="s">
        <v>268</v>
      </c>
      <c r="D76" s="276"/>
      <c r="E76" s="282"/>
      <c r="F76" s="275" t="s">
        <v>270</v>
      </c>
      <c r="G76" s="279"/>
      <c r="H76" s="279">
        <f>G76</f>
        <v>0</v>
      </c>
      <c r="I76" s="333">
        <f>IF($G$75&lt;&gt;0,$I$5/3,IF($G$72&lt;&gt;0,$I$5/2,$I$5))</f>
        <v>20</v>
      </c>
      <c r="J76" s="275">
        <v>40</v>
      </c>
      <c r="K76" s="333">
        <f>ROUNDUP(I76/J76,0)</f>
        <v>1</v>
      </c>
      <c r="L76" s="283"/>
      <c r="M76" s="333">
        <f>IF(F76="CM",IF(I76&gt;40,H76*1.5*K76,H76*K76),H76*K76)</f>
        <v>0</v>
      </c>
      <c r="N76" s="281">
        <v>1</v>
      </c>
      <c r="O76" s="152"/>
      <c r="P76" s="267"/>
    </row>
    <row r="77" spans="1:17" s="286" customFormat="1" ht="16.2" thickBot="1">
      <c r="A77" s="302"/>
      <c r="B77" s="284"/>
      <c r="C77" s="284"/>
      <c r="D77" s="303"/>
      <c r="E77" s="303"/>
      <c r="F77" s="284"/>
      <c r="G77" s="284"/>
      <c r="H77" s="284"/>
      <c r="I77" s="284"/>
      <c r="J77" s="284"/>
      <c r="K77" s="284"/>
      <c r="L77" s="284"/>
      <c r="M77" s="284"/>
      <c r="N77" s="284"/>
      <c r="O77" s="161"/>
      <c r="P77" s="267"/>
    </row>
    <row r="78" spans="1:17" s="251" customFormat="1" ht="16.2" thickBot="1">
      <c r="A78" s="304"/>
      <c r="B78" s="289"/>
      <c r="C78" s="305" t="s">
        <v>267</v>
      </c>
      <c r="D78" s="306" t="s">
        <v>316</v>
      </c>
      <c r="E78" s="306"/>
      <c r="F78" s="307"/>
      <c r="G78" s="305"/>
      <c r="H78" s="305"/>
      <c r="I78" s="305"/>
      <c r="J78" s="305"/>
      <c r="K78" s="289"/>
      <c r="L78" s="289"/>
      <c r="M78" s="289"/>
      <c r="N78" s="305"/>
      <c r="O78" s="166">
        <v>5</v>
      </c>
      <c r="P78" s="293"/>
      <c r="Q78" s="308"/>
    </row>
    <row r="79" spans="1:17">
      <c r="A79" s="290"/>
      <c r="B79" s="274"/>
      <c r="C79" s="274"/>
      <c r="D79" s="256" t="s">
        <v>272</v>
      </c>
      <c r="E79" s="256"/>
      <c r="F79" s="274"/>
      <c r="G79" s="274"/>
      <c r="H79" s="274"/>
      <c r="I79" s="274"/>
      <c r="J79" s="274"/>
      <c r="K79" s="274"/>
      <c r="L79" s="274"/>
      <c r="M79" s="274"/>
      <c r="N79" s="309"/>
      <c r="O79" s="142"/>
      <c r="P79" s="293"/>
    </row>
    <row r="80" spans="1:17">
      <c r="A80" s="290"/>
      <c r="B80" s="274"/>
      <c r="C80" s="275" t="s">
        <v>268</v>
      </c>
      <c r="D80" s="201" t="s">
        <v>330</v>
      </c>
      <c r="E80" s="282"/>
      <c r="F80" s="279" t="s">
        <v>270</v>
      </c>
      <c r="G80" s="279">
        <v>21</v>
      </c>
      <c r="H80" s="279">
        <f>G80</f>
        <v>21</v>
      </c>
      <c r="I80" s="333">
        <f>$I$5</f>
        <v>20</v>
      </c>
      <c r="J80" s="275">
        <v>30</v>
      </c>
      <c r="K80" s="335">
        <f>ROUNDUP(I80/J80,0)</f>
        <v>1</v>
      </c>
      <c r="L80" s="283"/>
      <c r="M80" s="333">
        <f>IF(F80="CM",IF(I80&gt;40,H80*1.5*K80,H80*K80),H80*K80)</f>
        <v>21</v>
      </c>
      <c r="N80" s="279">
        <v>1</v>
      </c>
      <c r="O80" s="142"/>
      <c r="P80" s="293"/>
    </row>
    <row r="81" spans="1:16">
      <c r="A81" s="290"/>
      <c r="B81" s="274"/>
      <c r="C81" s="170" t="s">
        <v>268</v>
      </c>
      <c r="D81" s="318" t="s">
        <v>276</v>
      </c>
      <c r="E81" s="282"/>
      <c r="F81" s="279" t="s">
        <v>270</v>
      </c>
      <c r="G81" s="279">
        <v>10.5</v>
      </c>
      <c r="H81" s="279">
        <f>G81</f>
        <v>10.5</v>
      </c>
      <c r="I81" s="333">
        <f>$I$5</f>
        <v>20</v>
      </c>
      <c r="J81" s="275">
        <v>40</v>
      </c>
      <c r="K81" s="335">
        <f>ROUNDUP(I81/J81,0)</f>
        <v>1</v>
      </c>
      <c r="L81" s="283"/>
      <c r="M81" s="333">
        <f>IF(F81="CM",IF(I81&gt;40,H81*1.5*K81,H81*K81),H81*K81)</f>
        <v>10.5</v>
      </c>
      <c r="N81" s="281">
        <v>1</v>
      </c>
      <c r="O81" s="142"/>
      <c r="P81" s="293"/>
    </row>
    <row r="82" spans="1:16">
      <c r="A82" s="290"/>
      <c r="B82" s="274"/>
      <c r="C82" s="275" t="s">
        <v>268</v>
      </c>
      <c r="D82" s="318" t="s">
        <v>167</v>
      </c>
      <c r="E82" s="282"/>
      <c r="F82" s="279" t="s">
        <v>269</v>
      </c>
      <c r="G82" s="279">
        <v>7</v>
      </c>
      <c r="H82" s="279">
        <f>G82</f>
        <v>7</v>
      </c>
      <c r="I82" s="333">
        <f>$I$5</f>
        <v>20</v>
      </c>
      <c r="J82" s="275">
        <v>250</v>
      </c>
      <c r="K82" s="335">
        <f>ROUNDUP(I82/J82,0)</f>
        <v>1</v>
      </c>
      <c r="L82" s="283"/>
      <c r="M82" s="333">
        <f>IF(F82="CM",IF(I82&gt;40,H82*1.5*K82,H82*K82),H82*K82)</f>
        <v>7</v>
      </c>
      <c r="N82" s="279">
        <v>1</v>
      </c>
      <c r="O82" s="142"/>
      <c r="P82" s="293"/>
    </row>
    <row r="83" spans="1:16">
      <c r="A83" s="290"/>
      <c r="B83" s="274"/>
      <c r="C83" s="275" t="s">
        <v>268</v>
      </c>
      <c r="D83" s="318" t="s">
        <v>167</v>
      </c>
      <c r="E83" s="282">
        <v>7</v>
      </c>
      <c r="F83" s="279" t="s">
        <v>270</v>
      </c>
      <c r="G83" s="279">
        <v>7</v>
      </c>
      <c r="H83" s="279">
        <f>G83</f>
        <v>7</v>
      </c>
      <c r="I83" s="333">
        <f>$I$5</f>
        <v>20</v>
      </c>
      <c r="J83" s="275">
        <v>24</v>
      </c>
      <c r="K83" s="335">
        <f>ROUNDUP(I83/J83,0)</f>
        <v>1</v>
      </c>
      <c r="L83" s="283"/>
      <c r="M83" s="333">
        <f>IF(F83="CM",IF(I83&gt;40,H83*1.5*K83,H83*K83),H83*K83)</f>
        <v>7</v>
      </c>
      <c r="N83" s="279">
        <v>1</v>
      </c>
      <c r="O83" s="142"/>
      <c r="P83" s="293"/>
    </row>
    <row r="84" spans="1:16" ht="16.2" thickBot="1">
      <c r="A84" s="290"/>
      <c r="B84" s="284"/>
      <c r="C84" s="284"/>
      <c r="D84" s="312"/>
      <c r="E84" s="248"/>
      <c r="F84" s="284"/>
      <c r="G84" s="284"/>
      <c r="H84" s="284"/>
      <c r="I84" s="284"/>
      <c r="J84" s="284"/>
      <c r="K84" s="284"/>
      <c r="L84" s="284"/>
      <c r="M84" s="284"/>
      <c r="N84" s="284"/>
      <c r="O84" s="145"/>
      <c r="P84" s="293"/>
    </row>
  </sheetData>
  <phoneticPr fontId="58" type="noConversion"/>
  <conditionalFormatting sqref="N5:O5 B9:O9 B40:O40 B78:O78 B5:H5 B14:O14 B19:O19 B24:O24 B29:O29 B47:O47 B52:O52 B57:O57 B62:O62 B67:O67 B7:O7 B45:O45">
    <cfRule type="expression" dxfId="42" priority="0" stopIfTrue="1">
      <formula>$Q$4="DU et autres"</formula>
    </cfRule>
    <cfRule type="expression" dxfId="41" priority="0" stopIfTrue="1">
      <formula>$Q$4="AGREG"</formula>
    </cfRule>
    <cfRule type="expression" dxfId="40"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6"/>
  <sheetViews>
    <sheetView topLeftCell="A22" workbookViewId="0">
      <selection activeCell="A36" sqref="A36:D36"/>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0" width="8.6640625" style="257" hidden="1" customWidth="1"/>
    <col min="11" max="11" width="8.88671875" style="257" hidden="1" customWidth="1"/>
    <col min="12" max="12" width="12" style="257" hidden="1" customWidth="1"/>
    <col min="13" max="13" width="10.33203125" style="257" hidden="1" customWidth="1"/>
    <col min="14" max="14" width="6.6640625" style="257" customWidth="1"/>
    <col min="15" max="15" width="5.6640625" style="257" customWidth="1"/>
    <col min="16" max="16" width="30.6640625" style="257" customWidth="1"/>
    <col min="17" max="17" width="16.6640625" style="257" customWidth="1" outlineLevel="1"/>
    <col min="18" max="18" width="4.44140625" style="257" customWidth="1" outlineLevel="1"/>
    <col min="19" max="19" width="6.44140625" style="257" customWidth="1" outlineLevel="1"/>
    <col min="20" max="20" width="10.88671875" style="257"/>
    <col min="21" max="21" width="15.44140625" style="257" bestFit="1" customWidth="1"/>
    <col min="22" max="16384" width="10.88671875" style="257"/>
  </cols>
  <sheetData>
    <row r="1" spans="1:21" s="218" customFormat="1" ht="45" customHeight="1" thickBot="1">
      <c r="A1" s="389"/>
      <c r="B1" s="211" t="s">
        <v>491</v>
      </c>
      <c r="C1" s="212"/>
      <c r="D1" s="393" t="s">
        <v>149</v>
      </c>
      <c r="E1" s="213"/>
      <c r="F1" s="211"/>
      <c r="G1" s="212"/>
      <c r="H1" s="490" t="s">
        <v>273</v>
      </c>
      <c r="I1" s="491"/>
      <c r="J1" s="491"/>
      <c r="K1" s="491"/>
      <c r="L1" s="491"/>
      <c r="M1" s="491"/>
      <c r="N1" s="491"/>
      <c r="O1" s="492"/>
      <c r="P1" s="217"/>
    </row>
    <row r="2" spans="1:21" s="218" customFormat="1" ht="20.100000000000001" customHeight="1" thickBot="1">
      <c r="A2" s="304"/>
      <c r="B2" s="219"/>
      <c r="C2" s="220"/>
      <c r="D2" s="405" t="s">
        <v>548</v>
      </c>
      <c r="E2" s="180"/>
      <c r="F2" s="221"/>
      <c r="G2" s="220"/>
      <c r="H2" s="490" t="s">
        <v>279</v>
      </c>
      <c r="I2" s="491"/>
      <c r="J2" s="491"/>
      <c r="K2" s="491"/>
      <c r="L2" s="491"/>
      <c r="M2" s="491"/>
      <c r="N2" s="491"/>
      <c r="O2" s="492"/>
      <c r="P2" s="225"/>
    </row>
    <row r="3" spans="1:21" s="218" customFormat="1" ht="30" customHeight="1" outlineLevel="1" thickBot="1">
      <c r="A3" s="304"/>
      <c r="B3" s="219" t="s">
        <v>492</v>
      </c>
      <c r="C3" s="226"/>
      <c r="D3" s="313"/>
      <c r="E3" s="313"/>
      <c r="F3" s="227"/>
      <c r="G3" s="226"/>
      <c r="H3" s="493" t="s">
        <v>286</v>
      </c>
      <c r="I3" s="494"/>
      <c r="J3" s="494"/>
      <c r="K3" s="494"/>
      <c r="L3" s="494"/>
      <c r="M3" s="494"/>
      <c r="N3" s="494"/>
      <c r="O3" s="495"/>
      <c r="P3" s="231"/>
    </row>
    <row r="4" spans="1:21" s="218" customFormat="1" ht="39.9" customHeight="1" thickBot="1">
      <c r="A4" s="304"/>
      <c r="B4" s="379" t="s">
        <v>536</v>
      </c>
      <c r="C4" s="380" t="s">
        <v>534</v>
      </c>
      <c r="D4" s="384" t="s">
        <v>535</v>
      </c>
      <c r="E4" s="381" t="s">
        <v>113</v>
      </c>
      <c r="F4" s="381" t="s">
        <v>114</v>
      </c>
      <c r="G4" s="381" t="s">
        <v>115</v>
      </c>
      <c r="H4" s="382" t="s">
        <v>116</v>
      </c>
      <c r="I4" s="381" t="s">
        <v>473</v>
      </c>
      <c r="J4" s="381" t="s">
        <v>474</v>
      </c>
      <c r="K4" s="381" t="s">
        <v>475</v>
      </c>
      <c r="L4" s="383" t="s">
        <v>476</v>
      </c>
      <c r="M4" s="383" t="s">
        <v>227</v>
      </c>
      <c r="N4" s="384" t="s">
        <v>159</v>
      </c>
      <c r="O4" s="381" t="s">
        <v>207</v>
      </c>
      <c r="P4" s="396"/>
      <c r="Q4" s="397"/>
      <c r="R4" s="398"/>
    </row>
    <row r="5" spans="1:21" s="218" customFormat="1" ht="12" customHeight="1" thickBot="1">
      <c r="A5" s="304"/>
      <c r="B5" s="260"/>
      <c r="C5" s="385"/>
      <c r="D5" s="262"/>
      <c r="E5" s="261"/>
      <c r="F5" s="261"/>
      <c r="G5" s="261"/>
      <c r="H5" s="386"/>
      <c r="I5" s="261"/>
      <c r="J5" s="261"/>
      <c r="K5" s="261"/>
      <c r="L5" s="387"/>
      <c r="M5" s="387"/>
      <c r="N5" s="262"/>
      <c r="O5" s="388"/>
      <c r="P5" s="396"/>
      <c r="Q5" s="399"/>
      <c r="R5" s="400"/>
    </row>
    <row r="6" spans="1:21" s="218" customFormat="1" ht="35.1" customHeight="1" thickBot="1">
      <c r="A6" s="390" t="s">
        <v>521</v>
      </c>
      <c r="B6" s="239"/>
      <c r="C6" s="240"/>
      <c r="D6" s="395" t="s">
        <v>166</v>
      </c>
      <c r="E6" s="373"/>
      <c r="F6" s="373"/>
      <c r="G6" s="373"/>
      <c r="H6" s="373"/>
      <c r="I6" s="374"/>
      <c r="J6" s="373"/>
      <c r="K6" s="373"/>
      <c r="L6" s="401"/>
      <c r="M6" s="401"/>
      <c r="N6" s="376"/>
      <c r="O6" s="244">
        <f>O9+O43</f>
        <v>60</v>
      </c>
      <c r="P6" s="231"/>
      <c r="S6" s="245"/>
    </row>
    <row r="7" spans="1:21" s="245" customFormat="1" ht="12" customHeight="1" thickBot="1">
      <c r="A7" s="390"/>
      <c r="B7" s="246"/>
      <c r="C7" s="247"/>
      <c r="D7" s="284"/>
      <c r="E7" s="284"/>
      <c r="F7" s="247"/>
      <c r="G7" s="247"/>
      <c r="H7" s="247"/>
      <c r="I7" s="247"/>
      <c r="J7" s="247"/>
      <c r="K7" s="247"/>
      <c r="L7" s="247"/>
      <c r="M7" s="247"/>
      <c r="N7" s="247"/>
      <c r="O7" s="249"/>
      <c r="P7" s="250"/>
      <c r="Q7" s="251"/>
      <c r="R7" s="251"/>
      <c r="S7" s="251"/>
    </row>
    <row r="8" spans="1:21" s="108" customFormat="1" ht="24.9" customHeight="1" thickBot="1">
      <c r="A8" s="162" t="s">
        <v>539</v>
      </c>
      <c r="B8" s="368" t="s">
        <v>538</v>
      </c>
      <c r="C8" s="369"/>
      <c r="D8" s="370" t="s">
        <v>533</v>
      </c>
      <c r="E8" s="371"/>
      <c r="F8" s="369"/>
      <c r="G8" s="369"/>
      <c r="H8" s="369"/>
      <c r="I8" s="369"/>
      <c r="J8" s="369"/>
      <c r="K8" s="369"/>
      <c r="L8" s="369"/>
      <c r="M8" s="369"/>
      <c r="N8" s="369"/>
      <c r="O8" s="372"/>
      <c r="P8" s="367"/>
      <c r="Q8" s="367"/>
    </row>
    <row r="9" spans="1:21" s="251" customFormat="1" ht="24.9" customHeight="1" thickBot="1">
      <c r="A9" s="252" t="s">
        <v>522</v>
      </c>
      <c r="B9" s="239" t="s">
        <v>462</v>
      </c>
      <c r="C9" s="254"/>
      <c r="D9" s="254" t="s">
        <v>164</v>
      </c>
      <c r="E9" s="117"/>
      <c r="F9" s="239"/>
      <c r="G9" s="239"/>
      <c r="H9" s="239"/>
      <c r="I9" s="254"/>
      <c r="J9" s="254"/>
      <c r="K9" s="254"/>
      <c r="L9" s="315"/>
      <c r="M9" s="315"/>
      <c r="N9" s="254"/>
      <c r="O9" s="120">
        <f>SUM(O11:O36)</f>
        <v>30</v>
      </c>
      <c r="P9" s="256"/>
      <c r="Q9" s="257"/>
      <c r="R9" s="257"/>
      <c r="S9" s="258"/>
    </row>
    <row r="10" spans="1:21" ht="12" customHeight="1" thickBot="1">
      <c r="A10" s="259"/>
      <c r="C10" s="260"/>
      <c r="E10" s="316"/>
      <c r="F10" s="262"/>
      <c r="G10" s="263"/>
      <c r="H10" s="263"/>
      <c r="I10" s="263"/>
      <c r="J10" s="263" t="s">
        <v>477</v>
      </c>
      <c r="K10" s="264" t="s">
        <v>120</v>
      </c>
      <c r="L10" s="264"/>
      <c r="M10" s="265"/>
      <c r="O10" s="266"/>
      <c r="P10" s="267"/>
      <c r="S10" s="258"/>
      <c r="T10" s="251"/>
      <c r="U10" s="251"/>
    </row>
    <row r="11" spans="1:21" s="251" customFormat="1" ht="18" customHeight="1" thickBot="1">
      <c r="A11" s="268" t="s">
        <v>523</v>
      </c>
      <c r="B11" s="254" t="s">
        <v>464</v>
      </c>
      <c r="C11" s="254" t="s">
        <v>267</v>
      </c>
      <c r="D11" s="343" t="s">
        <v>493</v>
      </c>
      <c r="E11" s="270"/>
      <c r="F11" s="270"/>
      <c r="G11" s="254"/>
      <c r="H11" s="254"/>
      <c r="I11" s="254"/>
      <c r="J11" s="254"/>
      <c r="K11" s="254"/>
      <c r="L11" s="254"/>
      <c r="M11" s="254"/>
      <c r="N11" s="254"/>
      <c r="O11" s="132">
        <v>5</v>
      </c>
      <c r="P11" s="267"/>
      <c r="Q11" s="257"/>
      <c r="R11" s="257"/>
      <c r="S11" s="257"/>
      <c r="T11" s="257"/>
      <c r="U11" s="271"/>
    </row>
    <row r="12" spans="1:21" ht="12" customHeight="1">
      <c r="A12" s="259"/>
      <c r="B12" s="272"/>
      <c r="C12" s="272"/>
      <c r="D12" s="273"/>
      <c r="E12" s="273"/>
      <c r="F12" s="272"/>
      <c r="G12" s="272"/>
      <c r="H12" s="272"/>
      <c r="I12" s="272"/>
      <c r="J12" s="272"/>
      <c r="K12" s="272"/>
      <c r="L12" s="272"/>
      <c r="M12" s="272"/>
      <c r="N12" s="272"/>
      <c r="O12" s="136"/>
      <c r="P12" s="267"/>
    </row>
    <row r="13" spans="1:21" ht="15.9" customHeight="1">
      <c r="A13" s="259"/>
      <c r="B13" s="274" t="s">
        <v>465</v>
      </c>
      <c r="C13" s="275" t="s">
        <v>268</v>
      </c>
      <c r="D13" s="276" t="s">
        <v>151</v>
      </c>
      <c r="E13" s="277">
        <v>3</v>
      </c>
      <c r="F13" s="278" t="s">
        <v>270</v>
      </c>
      <c r="G13" s="275">
        <v>30</v>
      </c>
      <c r="H13" s="323">
        <f>G13*3/8</f>
        <v>11.25</v>
      </c>
      <c r="I13" s="333">
        <f>$I$6</f>
        <v>0</v>
      </c>
      <c r="J13" s="275">
        <v>40</v>
      </c>
      <c r="K13" s="334">
        <f>ROUNDUP(I13/J13,0)</f>
        <v>0</v>
      </c>
      <c r="L13" s="280"/>
      <c r="M13" s="333">
        <f>IF(F13="DM",IF(I13&gt;40,H13*1.5*K13,H13*K13),H13*K13)</f>
        <v>0</v>
      </c>
      <c r="N13" s="281">
        <v>1</v>
      </c>
      <c r="O13" s="141"/>
      <c r="P13" s="267"/>
      <c r="S13" s="258"/>
    </row>
    <row r="14" spans="1:21" ht="15.9" customHeight="1">
      <c r="A14" s="259"/>
      <c r="B14" s="274" t="s">
        <v>466</v>
      </c>
      <c r="C14" s="275" t="s">
        <v>268</v>
      </c>
      <c r="D14" s="276" t="s">
        <v>152</v>
      </c>
      <c r="E14" s="282">
        <v>3</v>
      </c>
      <c r="F14" s="275" t="s">
        <v>270</v>
      </c>
      <c r="G14" s="275">
        <v>30</v>
      </c>
      <c r="H14" s="323">
        <f>G14*3/8</f>
        <v>11.25</v>
      </c>
      <c r="I14" s="333">
        <f>$I$6</f>
        <v>0</v>
      </c>
      <c r="J14" s="275">
        <v>40</v>
      </c>
      <c r="K14" s="335">
        <f>ROUNDUP(I14/J14,0)</f>
        <v>0</v>
      </c>
      <c r="L14" s="283"/>
      <c r="M14" s="333">
        <f>IF(F14="CM",IF(I14&gt;40,H14*1.5*K14,H14*K14),H14*K14)</f>
        <v>0</v>
      </c>
      <c r="N14" s="281">
        <v>1</v>
      </c>
      <c r="O14" s="142"/>
      <c r="P14" s="267"/>
      <c r="S14" s="258"/>
    </row>
    <row r="15" spans="1:21" s="286" customFormat="1" ht="12" customHeight="1" thickBot="1">
      <c r="A15" s="259"/>
      <c r="B15" s="284"/>
      <c r="C15" s="284"/>
      <c r="D15" s="248"/>
      <c r="E15" s="248"/>
      <c r="F15" s="284"/>
      <c r="G15" s="284"/>
      <c r="H15" s="284"/>
      <c r="I15" s="284"/>
      <c r="J15" s="284"/>
      <c r="K15" s="284"/>
      <c r="L15" s="284"/>
      <c r="M15" s="285"/>
      <c r="N15" s="284"/>
      <c r="O15" s="145"/>
      <c r="P15" s="267"/>
      <c r="Q15" s="257"/>
      <c r="R15" s="257"/>
      <c r="S15" s="257"/>
    </row>
    <row r="16" spans="1:21" s="286" customFormat="1" ht="18" customHeight="1" thickBot="1">
      <c r="A16" s="268" t="s">
        <v>524</v>
      </c>
      <c r="B16" s="254" t="s">
        <v>467</v>
      </c>
      <c r="C16" s="254" t="s">
        <v>267</v>
      </c>
      <c r="D16" s="343" t="s">
        <v>432</v>
      </c>
      <c r="E16" s="270"/>
      <c r="F16" s="288"/>
      <c r="G16" s="289"/>
      <c r="H16" s="289"/>
      <c r="I16" s="289"/>
      <c r="J16" s="289"/>
      <c r="K16" s="289"/>
      <c r="L16" s="289"/>
      <c r="M16" s="254"/>
      <c r="N16" s="289"/>
      <c r="O16" s="132">
        <v>5</v>
      </c>
      <c r="P16" s="267"/>
    </row>
    <row r="17" spans="1:16" s="286" customFormat="1" ht="12" customHeight="1">
      <c r="A17" s="259"/>
      <c r="B17" s="272"/>
      <c r="C17" s="274"/>
      <c r="D17" s="256"/>
      <c r="E17" s="256"/>
      <c r="F17" s="274"/>
      <c r="G17" s="274"/>
      <c r="H17" s="274"/>
      <c r="I17" s="274"/>
      <c r="J17" s="274"/>
      <c r="K17" s="274"/>
      <c r="L17" s="274"/>
      <c r="M17" s="274"/>
      <c r="N17" s="274"/>
      <c r="O17" s="142"/>
      <c r="P17" s="267"/>
    </row>
    <row r="18" spans="1:16" s="286" customFormat="1" ht="15.9" customHeight="1">
      <c r="A18" s="259"/>
      <c r="B18" s="274" t="s">
        <v>468</v>
      </c>
      <c r="C18" s="275" t="s">
        <v>268</v>
      </c>
      <c r="D18" s="276" t="s">
        <v>154</v>
      </c>
      <c r="E18" s="277">
        <v>0</v>
      </c>
      <c r="F18" s="278" t="s">
        <v>270</v>
      </c>
      <c r="G18" s="275">
        <v>24</v>
      </c>
      <c r="H18" s="323">
        <f>G18*3/8</f>
        <v>9</v>
      </c>
      <c r="I18" s="333">
        <f>$I$6</f>
        <v>0</v>
      </c>
      <c r="J18" s="275">
        <v>40</v>
      </c>
      <c r="K18" s="333">
        <f>ROUNDUP(I18/J18,0)</f>
        <v>0</v>
      </c>
      <c r="L18" s="280"/>
      <c r="M18" s="333">
        <f>IF(F18="CM",IF(I18&gt;40,H18*1.5*K18,H18*K18),H18*K18)</f>
        <v>0</v>
      </c>
      <c r="N18" s="281">
        <v>1</v>
      </c>
      <c r="O18" s="141"/>
      <c r="P18" s="267"/>
    </row>
    <row r="19" spans="1:16" s="286" customFormat="1" ht="15.9" customHeight="1">
      <c r="A19" s="259"/>
      <c r="B19" s="274" t="s">
        <v>469</v>
      </c>
      <c r="C19" s="275" t="s">
        <v>268</v>
      </c>
      <c r="D19" s="276" t="s">
        <v>88</v>
      </c>
      <c r="E19" s="282">
        <v>0</v>
      </c>
      <c r="F19" s="275" t="s">
        <v>270</v>
      </c>
      <c r="G19" s="275">
        <v>24</v>
      </c>
      <c r="H19" s="323">
        <f>G19*3/8</f>
        <v>9</v>
      </c>
      <c r="I19" s="333">
        <f>$I$6</f>
        <v>0</v>
      </c>
      <c r="J19" s="275">
        <v>40</v>
      </c>
      <c r="K19" s="333">
        <f>ROUNDUP(I19/J19,0)</f>
        <v>0</v>
      </c>
      <c r="L19" s="283"/>
      <c r="M19" s="333">
        <f>IF(F19="CM",IF(I19&gt;40,H19*1.5*K19,H19*K19),H19*K19)</f>
        <v>0</v>
      </c>
      <c r="N19" s="281">
        <v>1</v>
      </c>
      <c r="O19" s="141"/>
      <c r="P19" s="267"/>
    </row>
    <row r="20" spans="1:16" s="251" customFormat="1" ht="12" customHeight="1" thickBot="1">
      <c r="A20" s="290"/>
      <c r="B20" s="274"/>
      <c r="C20" s="274"/>
      <c r="D20" s="291"/>
      <c r="E20" s="291"/>
      <c r="F20" s="292"/>
      <c r="G20" s="274"/>
      <c r="H20" s="274"/>
      <c r="I20" s="274"/>
      <c r="J20" s="274"/>
      <c r="K20" s="274"/>
      <c r="L20" s="274"/>
      <c r="M20" s="274"/>
      <c r="N20" s="274"/>
      <c r="O20" s="152"/>
      <c r="P20" s="293"/>
    </row>
    <row r="21" spans="1:16" s="251" customFormat="1" ht="18" customHeight="1" thickBot="1">
      <c r="A21" s="268" t="s">
        <v>525</v>
      </c>
      <c r="B21" s="254" t="s">
        <v>470</v>
      </c>
      <c r="C21" s="254" t="s">
        <v>267</v>
      </c>
      <c r="D21" s="343" t="s">
        <v>494</v>
      </c>
      <c r="E21" s="270"/>
      <c r="F21" s="270"/>
      <c r="G21" s="254"/>
      <c r="H21" s="254"/>
      <c r="I21" s="254"/>
      <c r="J21" s="254"/>
      <c r="K21" s="254"/>
      <c r="L21" s="254"/>
      <c r="M21" s="254"/>
      <c r="N21" s="254"/>
      <c r="O21" s="132">
        <v>5</v>
      </c>
      <c r="P21" s="267"/>
    </row>
    <row r="22" spans="1:16" ht="12" customHeight="1">
      <c r="A22" s="259"/>
      <c r="B22" s="272"/>
      <c r="C22" s="272"/>
      <c r="D22" s="273"/>
      <c r="E22" s="273"/>
      <c r="F22" s="272"/>
      <c r="G22" s="272"/>
      <c r="H22" s="272"/>
      <c r="I22" s="272"/>
      <c r="J22" s="272"/>
      <c r="K22" s="272"/>
      <c r="L22" s="272"/>
      <c r="M22" s="272"/>
      <c r="N22" s="272"/>
      <c r="O22" s="136"/>
      <c r="P22" s="267"/>
    </row>
    <row r="23" spans="1:16" ht="15.9" customHeight="1">
      <c r="A23" s="259"/>
      <c r="B23" s="274" t="s">
        <v>471</v>
      </c>
      <c r="C23" s="275" t="s">
        <v>268</v>
      </c>
      <c r="D23" s="317" t="s">
        <v>186</v>
      </c>
      <c r="E23" s="277">
        <v>3</v>
      </c>
      <c r="F23" s="278" t="s">
        <v>270</v>
      </c>
      <c r="G23" s="275">
        <v>30</v>
      </c>
      <c r="H23" s="323">
        <f t="shared" ref="H23:H24" si="0">G23*3/8</f>
        <v>11.25</v>
      </c>
      <c r="I23" s="333">
        <f>$I$6</f>
        <v>0</v>
      </c>
      <c r="J23" s="275">
        <v>40</v>
      </c>
      <c r="K23" s="333">
        <f>ROUNDUP(I23/J23,0)</f>
        <v>0</v>
      </c>
      <c r="L23" s="280"/>
      <c r="M23" s="333" t="s">
        <v>59</v>
      </c>
      <c r="N23" s="281">
        <v>1</v>
      </c>
      <c r="O23" s="141"/>
      <c r="P23" s="267"/>
    </row>
    <row r="24" spans="1:16" ht="15.9" customHeight="1">
      <c r="A24" s="259"/>
      <c r="B24" s="274" t="s">
        <v>472</v>
      </c>
      <c r="C24" s="275" t="s">
        <v>268</v>
      </c>
      <c r="D24" s="317" t="s">
        <v>150</v>
      </c>
      <c r="E24" s="282"/>
      <c r="F24" s="275" t="s">
        <v>270</v>
      </c>
      <c r="G24" s="275">
        <v>30</v>
      </c>
      <c r="H24" s="323">
        <f t="shared" si="0"/>
        <v>11.25</v>
      </c>
      <c r="I24" s="333">
        <f>$I$6</f>
        <v>0</v>
      </c>
      <c r="J24" s="275">
        <v>40</v>
      </c>
      <c r="K24" s="333">
        <f>ROUNDUP(I24/J24,0)</f>
        <v>0</v>
      </c>
      <c r="L24" s="283"/>
      <c r="M24" s="333">
        <f>IF(F24="CM",IF(I24&gt;40,H24*1.5*K24,H24*K24),H24*K24)</f>
        <v>0</v>
      </c>
      <c r="N24" s="281">
        <v>1</v>
      </c>
      <c r="O24" s="142"/>
      <c r="P24" s="267"/>
    </row>
    <row r="25" spans="1:16" s="286" customFormat="1" ht="12" customHeight="1" thickBot="1">
      <c r="A25" s="259"/>
      <c r="B25" s="284"/>
      <c r="C25" s="284"/>
      <c r="D25" s="248"/>
      <c r="E25" s="248"/>
      <c r="F25" s="284"/>
      <c r="G25" s="284"/>
      <c r="H25" s="284"/>
      <c r="I25" s="284"/>
      <c r="J25" s="284"/>
      <c r="K25" s="284"/>
      <c r="L25" s="284"/>
      <c r="M25" s="285"/>
      <c r="N25" s="284"/>
      <c r="O25" s="145"/>
      <c r="P25" s="267"/>
    </row>
    <row r="26" spans="1:16" s="251" customFormat="1" ht="18" customHeight="1" thickBot="1">
      <c r="A26" s="342" t="s">
        <v>514</v>
      </c>
      <c r="B26" s="345" t="s">
        <v>511</v>
      </c>
      <c r="C26" s="254" t="s">
        <v>267</v>
      </c>
      <c r="D26" s="343" t="s">
        <v>189</v>
      </c>
      <c r="E26" s="270"/>
      <c r="F26" s="270"/>
      <c r="G26" s="254"/>
      <c r="H26" s="254"/>
      <c r="I26" s="254"/>
      <c r="J26" s="254"/>
      <c r="K26" s="254"/>
      <c r="L26" s="254"/>
      <c r="M26" s="254"/>
      <c r="N26" s="254"/>
      <c r="O26" s="132">
        <v>5</v>
      </c>
      <c r="P26" s="267"/>
    </row>
    <row r="27" spans="1:16" ht="12" customHeight="1">
      <c r="A27" s="359"/>
      <c r="B27" s="357"/>
      <c r="C27" s="272"/>
      <c r="D27" s="273"/>
      <c r="E27" s="273"/>
      <c r="F27" s="272"/>
      <c r="G27" s="272"/>
      <c r="H27" s="272"/>
      <c r="I27" s="272"/>
      <c r="J27" s="272"/>
      <c r="K27" s="272"/>
      <c r="L27" s="272"/>
      <c r="M27" s="272"/>
      <c r="N27" s="272"/>
      <c r="O27" s="136"/>
      <c r="P27" s="267"/>
    </row>
    <row r="28" spans="1:16" ht="15.9" customHeight="1">
      <c r="A28" s="359" t="s">
        <v>515</v>
      </c>
      <c r="B28" s="357" t="s">
        <v>512</v>
      </c>
      <c r="C28" s="275" t="s">
        <v>268</v>
      </c>
      <c r="D28" s="276" t="s">
        <v>329</v>
      </c>
      <c r="E28" s="277">
        <v>3.5</v>
      </c>
      <c r="F28" s="278" t="s">
        <v>269</v>
      </c>
      <c r="G28" s="275">
        <v>21</v>
      </c>
      <c r="H28" s="323">
        <v>0</v>
      </c>
      <c r="I28" s="333">
        <f>$I$6</f>
        <v>0</v>
      </c>
      <c r="J28" s="275">
        <v>250</v>
      </c>
      <c r="K28" s="333">
        <f>ROUNDUP(I28/J28,0)</f>
        <v>0</v>
      </c>
      <c r="L28" s="280"/>
      <c r="M28" s="333">
        <f>IF(F28="CM",IF(I28&gt;40,H28*1.5*K28,H28*K28),H28*K28)</f>
        <v>0</v>
      </c>
      <c r="N28" s="281">
        <v>1</v>
      </c>
      <c r="O28" s="141"/>
      <c r="P28" s="267"/>
    </row>
    <row r="29" spans="1:16" ht="15.9" customHeight="1">
      <c r="A29" s="359" t="s">
        <v>515</v>
      </c>
      <c r="B29" s="357" t="s">
        <v>513</v>
      </c>
      <c r="C29" s="275" t="s">
        <v>268</v>
      </c>
      <c r="D29" s="276" t="s">
        <v>189</v>
      </c>
      <c r="E29" s="282"/>
      <c r="F29" s="275" t="s">
        <v>270</v>
      </c>
      <c r="G29" s="275">
        <v>17.5</v>
      </c>
      <c r="H29" s="323">
        <f>17.5/2</f>
        <v>8.75</v>
      </c>
      <c r="I29" s="333">
        <f>$I$6</f>
        <v>0</v>
      </c>
      <c r="J29" s="275">
        <v>40</v>
      </c>
      <c r="K29" s="333">
        <f>ROUNDUP(I29/J29,0)</f>
        <v>0</v>
      </c>
      <c r="L29" s="283"/>
      <c r="M29" s="333">
        <f>IF(F29="CM",IF(I29&gt;40,H29*1.5*K29,H29*K29),H29*K29)</f>
        <v>0</v>
      </c>
      <c r="N29" s="281">
        <v>1</v>
      </c>
      <c r="O29" s="142"/>
      <c r="P29" s="267"/>
    </row>
    <row r="30" spans="1:16" s="286" customFormat="1" ht="12" customHeight="1" thickBot="1">
      <c r="A30" s="259"/>
      <c r="B30" s="284"/>
      <c r="C30" s="284"/>
      <c r="D30" s="248"/>
      <c r="E30" s="248"/>
      <c r="F30" s="284"/>
      <c r="G30" s="284"/>
      <c r="H30" s="284"/>
      <c r="I30" s="284"/>
      <c r="J30" s="284"/>
      <c r="K30" s="284"/>
      <c r="L30" s="284"/>
      <c r="M30" s="285"/>
      <c r="N30" s="284"/>
      <c r="O30" s="145"/>
      <c r="P30" s="267"/>
    </row>
    <row r="31" spans="1:16" s="286" customFormat="1" ht="18" customHeight="1" thickBot="1">
      <c r="A31" s="268" t="s">
        <v>526</v>
      </c>
      <c r="B31" s="254" t="s">
        <v>478</v>
      </c>
      <c r="C31" s="294" t="s">
        <v>267</v>
      </c>
      <c r="D31" s="344" t="s">
        <v>190</v>
      </c>
      <c r="E31" s="270"/>
      <c r="F31" s="297"/>
      <c r="G31" s="298"/>
      <c r="H31" s="298"/>
      <c r="I31" s="298"/>
      <c r="J31" s="298"/>
      <c r="K31" s="298"/>
      <c r="L31" s="298"/>
      <c r="M31" s="294"/>
      <c r="N31" s="298"/>
      <c r="O31" s="157">
        <v>5</v>
      </c>
      <c r="P31" s="267"/>
    </row>
    <row r="32" spans="1:16" s="286" customFormat="1" ht="12" customHeight="1">
      <c r="A32" s="259"/>
      <c r="B32" s="272"/>
      <c r="C32" s="272"/>
      <c r="D32" s="299"/>
      <c r="E32" s="299"/>
      <c r="F32" s="272"/>
      <c r="G32" s="272"/>
      <c r="H32" s="272"/>
      <c r="I32" s="272"/>
      <c r="J32" s="272"/>
      <c r="K32" s="272"/>
      <c r="L32" s="272"/>
      <c r="M32" s="272"/>
      <c r="N32" s="272"/>
      <c r="O32" s="136"/>
      <c r="P32" s="267"/>
    </row>
    <row r="33" spans="1:19" s="286" customFormat="1" ht="15.9" customHeight="1">
      <c r="A33" s="259"/>
      <c r="B33" s="274" t="s">
        <v>479</v>
      </c>
      <c r="C33" s="275" t="s">
        <v>268</v>
      </c>
      <c r="D33" s="276" t="s">
        <v>191</v>
      </c>
      <c r="E33" s="277">
        <v>3.5</v>
      </c>
      <c r="F33" s="278" t="s">
        <v>269</v>
      </c>
      <c r="G33" s="275">
        <v>21</v>
      </c>
      <c r="H33" s="279">
        <f>G33</f>
        <v>21</v>
      </c>
      <c r="I33" s="333" t="e">
        <f>IF(#REF!&lt;&gt;0,$I$6/3,IF(#REF!&lt;&gt;0,$I$6/2,$I$6))</f>
        <v>#REF!</v>
      </c>
      <c r="J33" s="275">
        <v>250</v>
      </c>
      <c r="K33" s="333" t="e">
        <f>ROUNDUP(I33/J33,0)</f>
        <v>#REF!</v>
      </c>
      <c r="L33" s="280"/>
      <c r="M33" s="333" t="e">
        <f>IF(F33="CM",IF(I33&gt;40,H33*1.5*K33,H33*K33),H33*K33)</f>
        <v>#REF!</v>
      </c>
      <c r="N33" s="281">
        <v>1</v>
      </c>
      <c r="O33" s="141"/>
      <c r="P33" s="267"/>
    </row>
    <row r="34" spans="1:19" s="286" customFormat="1" ht="15.9" customHeight="1">
      <c r="A34" s="361" t="s">
        <v>515</v>
      </c>
      <c r="B34" s="339" t="s">
        <v>439</v>
      </c>
      <c r="C34" s="275" t="s">
        <v>268</v>
      </c>
      <c r="D34" s="173" t="s">
        <v>19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267"/>
    </row>
    <row r="35" spans="1:19" s="286" customFormat="1" ht="12" customHeight="1" thickBot="1">
      <c r="A35" s="259"/>
      <c r="B35" s="284"/>
      <c r="C35" s="284"/>
      <c r="D35" s="303"/>
      <c r="E35" s="303"/>
      <c r="F35" s="284"/>
      <c r="G35" s="284"/>
      <c r="H35" s="284"/>
      <c r="I35" s="284"/>
      <c r="J35" s="284"/>
      <c r="K35" s="284"/>
      <c r="L35" s="284"/>
      <c r="M35" s="284"/>
      <c r="N35" s="284"/>
      <c r="O35" s="161"/>
      <c r="P35" s="267"/>
    </row>
    <row r="36" spans="1:19" s="251" customFormat="1" ht="18" customHeight="1" thickBot="1">
      <c r="A36" s="410" t="s">
        <v>592</v>
      </c>
      <c r="B36" s="408" t="s">
        <v>593</v>
      </c>
      <c r="C36" s="408" t="s">
        <v>267</v>
      </c>
      <c r="D36" s="409" t="s">
        <v>594</v>
      </c>
      <c r="E36" s="306"/>
      <c r="F36" s="307"/>
      <c r="G36" s="305"/>
      <c r="H36" s="305"/>
      <c r="I36" s="305"/>
      <c r="J36" s="305"/>
      <c r="K36" s="289"/>
      <c r="L36" s="289"/>
      <c r="M36" s="289"/>
      <c r="N36" s="305"/>
      <c r="O36" s="166">
        <v>5</v>
      </c>
      <c r="P36" s="293"/>
      <c r="Q36" s="308"/>
    </row>
    <row r="37" spans="1:19" ht="12" customHeight="1">
      <c r="A37" s="290"/>
      <c r="B37" s="274"/>
      <c r="C37" s="274"/>
      <c r="D37" s="256" t="s">
        <v>272</v>
      </c>
      <c r="E37" s="256"/>
      <c r="F37" s="274"/>
      <c r="G37" s="274"/>
      <c r="H37" s="274"/>
      <c r="I37" s="274"/>
      <c r="J37" s="274"/>
      <c r="K37" s="274"/>
      <c r="L37" s="274"/>
      <c r="M37" s="274"/>
      <c r="N37" s="309"/>
      <c r="O37" s="142"/>
      <c r="P37" s="293"/>
      <c r="R37" s="310"/>
    </row>
    <row r="38" spans="1:19" ht="15.9" customHeight="1">
      <c r="A38" s="290"/>
      <c r="B38" s="347"/>
      <c r="C38" s="170" t="s">
        <v>268</v>
      </c>
      <c r="D38" s="346" t="s">
        <v>318</v>
      </c>
      <c r="E38" s="282">
        <v>0</v>
      </c>
      <c r="F38" s="279" t="s">
        <v>270</v>
      </c>
      <c r="G38" s="279">
        <v>10.5</v>
      </c>
      <c r="H38" s="279">
        <f>G38</f>
        <v>10.5</v>
      </c>
      <c r="I38" s="333">
        <f>$I$6</f>
        <v>0</v>
      </c>
      <c r="J38" s="275">
        <v>40</v>
      </c>
      <c r="K38" s="335">
        <f>ROUNDUP(I38/J38,0)</f>
        <v>0</v>
      </c>
      <c r="L38" s="283"/>
      <c r="M38" s="333">
        <f>IF(F38="CM",IF(I38&gt;40,H38*1.5*K38,H38*K38),H38*K38)</f>
        <v>0</v>
      </c>
      <c r="N38" s="281">
        <v>1</v>
      </c>
      <c r="O38" s="142"/>
      <c r="P38" s="293"/>
    </row>
    <row r="39" spans="1:19" ht="15.9" customHeight="1">
      <c r="A39" s="290"/>
      <c r="B39" s="347"/>
      <c r="C39" s="169" t="s">
        <v>268</v>
      </c>
      <c r="D39" s="340" t="s">
        <v>330</v>
      </c>
      <c r="E39" s="282">
        <v>3</v>
      </c>
      <c r="F39" s="279" t="s">
        <v>270</v>
      </c>
      <c r="G39" s="279">
        <v>21</v>
      </c>
      <c r="H39" s="279">
        <f>G39</f>
        <v>21</v>
      </c>
      <c r="I39" s="333">
        <f>$I$6</f>
        <v>0</v>
      </c>
      <c r="J39" s="275">
        <v>30</v>
      </c>
      <c r="K39" s="335">
        <f>ROUNDUP(I39/J39,0)</f>
        <v>0</v>
      </c>
      <c r="L39" s="283"/>
      <c r="M39" s="333">
        <f>IF(F39="CM",IF(I39&gt;40,H39*1.5*K39,H39*K39),H39*K39)</f>
        <v>0</v>
      </c>
      <c r="N39" s="281">
        <v>1</v>
      </c>
      <c r="O39" s="142"/>
      <c r="P39" s="293"/>
    </row>
    <row r="40" spans="1:19" ht="12" customHeight="1">
      <c r="A40" s="290"/>
      <c r="B40" s="274"/>
      <c r="C40" s="274"/>
      <c r="D40" s="256"/>
      <c r="E40" s="256"/>
      <c r="F40" s="274"/>
      <c r="G40" s="274"/>
      <c r="H40" s="274"/>
      <c r="I40" s="274"/>
      <c r="J40" s="274"/>
      <c r="K40" s="274"/>
      <c r="L40" s="274"/>
      <c r="M40" s="274"/>
      <c r="N40" s="274"/>
      <c r="O40" s="142"/>
      <c r="P40" s="293"/>
    </row>
    <row r="41" spans="1:19" s="245" customFormat="1" ht="16.2" thickBot="1">
      <c r="A41" s="390"/>
      <c r="B41" s="402"/>
      <c r="C41" s="403"/>
      <c r="D41" s="284"/>
      <c r="E41" s="284"/>
      <c r="F41" s="403"/>
      <c r="G41" s="403"/>
      <c r="H41" s="403"/>
      <c r="I41" s="403"/>
      <c r="J41" s="403"/>
      <c r="K41" s="403"/>
      <c r="L41" s="403"/>
      <c r="M41" s="403"/>
      <c r="N41" s="403"/>
      <c r="O41" s="404"/>
      <c r="P41" s="250"/>
      <c r="Q41" s="251"/>
      <c r="R41" s="251"/>
      <c r="S41" s="251"/>
    </row>
    <row r="42" spans="1:19" s="108" customFormat="1" ht="24.9" customHeight="1" thickBot="1">
      <c r="A42" s="162" t="s">
        <v>540</v>
      </c>
      <c r="B42" s="368" t="s">
        <v>541</v>
      </c>
      <c r="C42" s="369"/>
      <c r="D42" s="370" t="s">
        <v>537</v>
      </c>
      <c r="E42" s="371"/>
      <c r="F42" s="369"/>
      <c r="G42" s="369"/>
      <c r="H42" s="369"/>
      <c r="I42" s="369"/>
      <c r="J42" s="369"/>
      <c r="K42" s="369"/>
      <c r="L42" s="369"/>
      <c r="M42" s="369"/>
      <c r="N42" s="369"/>
      <c r="O42" s="372"/>
      <c r="P42" s="367"/>
      <c r="Q42" s="367"/>
    </row>
    <row r="43" spans="1:19" ht="24.9" customHeight="1" thickBot="1">
      <c r="A43" s="304" t="s">
        <v>527</v>
      </c>
      <c r="B43" s="239" t="s">
        <v>463</v>
      </c>
      <c r="C43" s="254"/>
      <c r="D43" s="239" t="s">
        <v>165</v>
      </c>
      <c r="E43" s="117"/>
      <c r="F43" s="255"/>
      <c r="G43" s="239"/>
      <c r="H43" s="239"/>
      <c r="I43" s="254"/>
      <c r="J43" s="254"/>
      <c r="K43" s="254"/>
      <c r="L43" s="315">
        <f>SUM(L45:L76)</f>
        <v>0</v>
      </c>
      <c r="M43" s="315" t="e">
        <f>SUM(M45:M76)</f>
        <v>#REF!</v>
      </c>
      <c r="N43" s="254"/>
      <c r="O43" s="120">
        <f>SUM(O45:O70)</f>
        <v>30</v>
      </c>
      <c r="P43" s="311"/>
    </row>
    <row r="44" spans="1:19" ht="12" customHeight="1" thickBot="1">
      <c r="A44" s="259"/>
      <c r="B44" s="246"/>
      <c r="C44" s="260"/>
      <c r="D44" s="261"/>
      <c r="E44" s="247"/>
      <c r="F44" s="262"/>
      <c r="G44" s="263"/>
      <c r="H44" s="263"/>
      <c r="I44" s="263"/>
      <c r="J44" s="263"/>
      <c r="K44" s="264"/>
      <c r="L44" s="264"/>
      <c r="M44" s="265"/>
      <c r="N44" s="263"/>
      <c r="O44" s="266"/>
      <c r="P44" s="267"/>
    </row>
    <row r="45" spans="1:19" s="251" customFormat="1" ht="18" customHeight="1" thickBot="1">
      <c r="A45" s="268" t="s">
        <v>528</v>
      </c>
      <c r="B45" s="254" t="s">
        <v>480</v>
      </c>
      <c r="C45" s="254" t="s">
        <v>267</v>
      </c>
      <c r="D45" s="343" t="s">
        <v>495</v>
      </c>
      <c r="E45" s="270"/>
      <c r="F45" s="270"/>
      <c r="G45" s="254"/>
      <c r="H45" s="254"/>
      <c r="I45" s="254"/>
      <c r="J45" s="254"/>
      <c r="K45" s="254"/>
      <c r="L45" s="254"/>
      <c r="M45" s="254"/>
      <c r="N45" s="254"/>
      <c r="O45" s="132">
        <v>5</v>
      </c>
      <c r="P45" s="267"/>
    </row>
    <row r="46" spans="1:19" ht="12" customHeight="1">
      <c r="A46" s="259"/>
      <c r="B46" s="272"/>
      <c r="C46" s="272"/>
      <c r="D46" s="273"/>
      <c r="E46" s="273"/>
      <c r="F46" s="272"/>
      <c r="G46" s="272"/>
      <c r="H46" s="272"/>
      <c r="I46" s="272"/>
      <c r="J46" s="272"/>
      <c r="K46" s="272"/>
      <c r="L46" s="272"/>
      <c r="M46" s="272"/>
      <c r="N46" s="272"/>
      <c r="O46" s="136"/>
      <c r="P46" s="267"/>
    </row>
    <row r="47" spans="1:19" ht="15.9" customHeight="1">
      <c r="A47" s="259"/>
      <c r="B47" s="274" t="s">
        <v>481</v>
      </c>
      <c r="C47" s="275" t="s">
        <v>268</v>
      </c>
      <c r="D47" s="276" t="s">
        <v>151</v>
      </c>
      <c r="E47" s="277">
        <v>0</v>
      </c>
      <c r="F47" s="278" t="s">
        <v>270</v>
      </c>
      <c r="G47" s="275">
        <v>30</v>
      </c>
      <c r="H47" s="323">
        <f t="shared" ref="H47:H48" si="1">G47*3/8</f>
        <v>11.25</v>
      </c>
      <c r="I47" s="333">
        <f>$I$6</f>
        <v>0</v>
      </c>
      <c r="J47" s="275">
        <v>40</v>
      </c>
      <c r="K47" s="334">
        <f>ROUNDUP(I47/J47,0)</f>
        <v>0</v>
      </c>
      <c r="L47" s="280"/>
      <c r="M47" s="333">
        <f>IF(F47="CM",IF(I47&gt;40,H47*1.5*K47,H47*K47),H47*K47)</f>
        <v>0</v>
      </c>
      <c r="N47" s="281">
        <v>1</v>
      </c>
      <c r="O47" s="141"/>
      <c r="P47" s="267"/>
    </row>
    <row r="48" spans="1:19" ht="15.9" customHeight="1">
      <c r="A48" s="259"/>
      <c r="B48" s="274" t="s">
        <v>482</v>
      </c>
      <c r="C48" s="275" t="s">
        <v>268</v>
      </c>
      <c r="D48" s="276" t="s">
        <v>152</v>
      </c>
      <c r="E48" s="282">
        <v>0</v>
      </c>
      <c r="F48" s="275" t="s">
        <v>270</v>
      </c>
      <c r="G48" s="275">
        <v>30</v>
      </c>
      <c r="H48" s="323">
        <f t="shared" si="1"/>
        <v>11.25</v>
      </c>
      <c r="I48" s="333">
        <f>$I$6</f>
        <v>0</v>
      </c>
      <c r="J48" s="275">
        <v>40</v>
      </c>
      <c r="K48" s="335">
        <f>ROUNDUP(I48/J48,0)</f>
        <v>0</v>
      </c>
      <c r="L48" s="283"/>
      <c r="M48" s="333">
        <f>IF(F48="CM",IF(I48&gt;40,H48*1.5*K48,H48*K48),H48*K48)</f>
        <v>0</v>
      </c>
      <c r="N48" s="281">
        <v>1</v>
      </c>
      <c r="O48" s="142"/>
      <c r="P48" s="267"/>
    </row>
    <row r="49" spans="1:16" s="286" customFormat="1" ht="12" customHeight="1" thickBot="1">
      <c r="A49" s="259"/>
      <c r="B49" s="284"/>
      <c r="C49" s="284"/>
      <c r="D49" s="248"/>
      <c r="E49" s="248"/>
      <c r="F49" s="284"/>
      <c r="G49" s="284"/>
      <c r="H49" s="284"/>
      <c r="I49" s="284"/>
      <c r="J49" s="284"/>
      <c r="K49" s="284"/>
      <c r="L49" s="284"/>
      <c r="M49" s="285"/>
      <c r="N49" s="284"/>
      <c r="O49" s="145"/>
      <c r="P49" s="267"/>
    </row>
    <row r="50" spans="1:16" s="286" customFormat="1" ht="18" customHeight="1" thickBot="1">
      <c r="A50" s="268" t="s">
        <v>529</v>
      </c>
      <c r="B50" s="254" t="s">
        <v>483</v>
      </c>
      <c r="C50" s="254" t="s">
        <v>267</v>
      </c>
      <c r="D50" s="343" t="s">
        <v>432</v>
      </c>
      <c r="E50" s="270"/>
      <c r="F50" s="288"/>
      <c r="G50" s="289"/>
      <c r="H50" s="289"/>
      <c r="I50" s="289"/>
      <c r="J50" s="289"/>
      <c r="K50" s="289"/>
      <c r="L50" s="289"/>
      <c r="M50" s="254"/>
      <c r="N50" s="289"/>
      <c r="O50" s="132">
        <v>5</v>
      </c>
      <c r="P50" s="267"/>
    </row>
    <row r="51" spans="1:16" s="286" customFormat="1" ht="12" customHeight="1">
      <c r="A51" s="259"/>
      <c r="B51" s="272"/>
      <c r="C51" s="274"/>
      <c r="D51" s="256"/>
      <c r="E51" s="256"/>
      <c r="F51" s="274"/>
      <c r="G51" s="274"/>
      <c r="H51" s="274"/>
      <c r="I51" s="274"/>
      <c r="J51" s="274"/>
      <c r="K51" s="274"/>
      <c r="L51" s="274"/>
      <c r="M51" s="274"/>
      <c r="N51" s="274"/>
      <c r="O51" s="142"/>
      <c r="P51" s="267"/>
    </row>
    <row r="52" spans="1:16" s="286" customFormat="1" ht="15.9" customHeight="1">
      <c r="A52" s="259"/>
      <c r="B52" s="274" t="s">
        <v>484</v>
      </c>
      <c r="C52" s="275" t="s">
        <v>268</v>
      </c>
      <c r="D52" s="276" t="s">
        <v>154</v>
      </c>
      <c r="E52" s="277">
        <v>3</v>
      </c>
      <c r="F52" s="278" t="s">
        <v>270</v>
      </c>
      <c r="G52" s="275">
        <v>24</v>
      </c>
      <c r="H52" s="323">
        <f t="shared" ref="H52:H53" si="2">G52*3/8</f>
        <v>9</v>
      </c>
      <c r="I52" s="333">
        <f>$I$6</f>
        <v>0</v>
      </c>
      <c r="J52" s="275">
        <v>40</v>
      </c>
      <c r="K52" s="333">
        <f>ROUNDUP(I52/J52,0)</f>
        <v>0</v>
      </c>
      <c r="L52" s="280"/>
      <c r="M52" s="333">
        <f>IF(F52="CM",IF(I52&gt;40,H52*1.5*K52,H52*K52),H52*K52)</f>
        <v>0</v>
      </c>
      <c r="N52" s="281">
        <v>1</v>
      </c>
      <c r="O52" s="141"/>
      <c r="P52" s="267"/>
    </row>
    <row r="53" spans="1:16" s="286" customFormat="1" ht="15.9" customHeight="1">
      <c r="A53" s="259"/>
      <c r="B53" s="274" t="s">
        <v>485</v>
      </c>
      <c r="C53" s="275" t="s">
        <v>268</v>
      </c>
      <c r="D53" s="276" t="s">
        <v>88</v>
      </c>
      <c r="E53" s="282">
        <v>3</v>
      </c>
      <c r="F53" s="275" t="s">
        <v>270</v>
      </c>
      <c r="G53" s="275">
        <v>24</v>
      </c>
      <c r="H53" s="323">
        <f t="shared" si="2"/>
        <v>9</v>
      </c>
      <c r="I53" s="333">
        <f>$I$6</f>
        <v>0</v>
      </c>
      <c r="J53" s="275">
        <v>40</v>
      </c>
      <c r="K53" s="333">
        <f>ROUNDUP(I53/J53,0)</f>
        <v>0</v>
      </c>
      <c r="L53" s="283"/>
      <c r="M53" s="333">
        <f>IF(F53="CM",IF(I53&gt;40,H53*1.5*K53,H53*K53),H53*K53)</f>
        <v>0</v>
      </c>
      <c r="N53" s="281">
        <v>1</v>
      </c>
      <c r="O53" s="141"/>
      <c r="P53" s="267"/>
    </row>
    <row r="54" spans="1:16" s="251" customFormat="1" ht="12" customHeight="1" thickBot="1">
      <c r="A54" s="290"/>
      <c r="B54" s="274"/>
      <c r="C54" s="274"/>
      <c r="D54" s="291"/>
      <c r="E54" s="291"/>
      <c r="F54" s="292"/>
      <c r="G54" s="274"/>
      <c r="H54" s="274"/>
      <c r="I54" s="274"/>
      <c r="J54" s="274"/>
      <c r="K54" s="274"/>
      <c r="L54" s="274"/>
      <c r="M54" s="274"/>
      <c r="N54" s="274"/>
      <c r="O54" s="152"/>
      <c r="P54" s="293"/>
    </row>
    <row r="55" spans="1:16" s="251" customFormat="1" ht="18" customHeight="1" thickBot="1">
      <c r="A55" s="268" t="s">
        <v>530</v>
      </c>
      <c r="B55" s="254" t="s">
        <v>486</v>
      </c>
      <c r="C55" s="254" t="s">
        <v>267</v>
      </c>
      <c r="D55" s="343" t="s">
        <v>494</v>
      </c>
      <c r="E55" s="270"/>
      <c r="F55" s="270"/>
      <c r="G55" s="254"/>
      <c r="H55" s="254"/>
      <c r="I55" s="254"/>
      <c r="J55" s="254"/>
      <c r="K55" s="254"/>
      <c r="L55" s="254"/>
      <c r="M55" s="254"/>
      <c r="N55" s="254"/>
      <c r="O55" s="132">
        <v>5</v>
      </c>
      <c r="P55" s="267"/>
    </row>
    <row r="56" spans="1:16" ht="12" customHeight="1">
      <c r="A56" s="259"/>
      <c r="B56" s="272"/>
      <c r="C56" s="272"/>
      <c r="D56" s="273"/>
      <c r="E56" s="273"/>
      <c r="F56" s="272"/>
      <c r="G56" s="272"/>
      <c r="H56" s="272"/>
      <c r="I56" s="272"/>
      <c r="J56" s="272"/>
      <c r="K56" s="272"/>
      <c r="L56" s="272"/>
      <c r="M56" s="272"/>
      <c r="N56" s="272"/>
      <c r="O56" s="136"/>
      <c r="P56" s="267"/>
    </row>
    <row r="57" spans="1:16" ht="15.9" customHeight="1">
      <c r="A57" s="259"/>
      <c r="B57" s="274" t="s">
        <v>487</v>
      </c>
      <c r="C57" s="275" t="s">
        <v>268</v>
      </c>
      <c r="D57" s="276" t="s">
        <v>186</v>
      </c>
      <c r="E57" s="277"/>
      <c r="F57" s="278" t="s">
        <v>269</v>
      </c>
      <c r="G57" s="275">
        <v>30</v>
      </c>
      <c r="H57" s="323">
        <f t="shared" ref="H57:H58" si="3">G57*3/8</f>
        <v>11.25</v>
      </c>
      <c r="I57" s="333">
        <f>$I$6</f>
        <v>0</v>
      </c>
      <c r="J57" s="275">
        <v>40</v>
      </c>
      <c r="K57" s="333">
        <f>ROUNDUP(I57/J57,0)</f>
        <v>0</v>
      </c>
      <c r="L57" s="280"/>
      <c r="M57" s="333" t="s">
        <v>59</v>
      </c>
      <c r="N57" s="281">
        <v>1</v>
      </c>
      <c r="O57" s="141"/>
      <c r="P57" s="267"/>
    </row>
    <row r="58" spans="1:16" ht="15.9" customHeight="1">
      <c r="A58" s="259"/>
      <c r="B58" s="274" t="s">
        <v>488</v>
      </c>
      <c r="C58" s="275" t="s">
        <v>268</v>
      </c>
      <c r="D58" s="276" t="s">
        <v>105</v>
      </c>
      <c r="E58" s="282"/>
      <c r="F58" s="275" t="s">
        <v>270</v>
      </c>
      <c r="G58" s="275">
        <v>30</v>
      </c>
      <c r="H58" s="323">
        <f t="shared" si="3"/>
        <v>11.25</v>
      </c>
      <c r="I58" s="333">
        <f>$I$6</f>
        <v>0</v>
      </c>
      <c r="J58" s="275">
        <v>40</v>
      </c>
      <c r="K58" s="333">
        <f>ROUNDUP(I58/J58,0)</f>
        <v>0</v>
      </c>
      <c r="L58" s="283"/>
      <c r="M58" s="333">
        <f>IF(F58="CM",IF(I58&gt;40,H58*1.5*K58,H58*K58),H58*K58)</f>
        <v>0</v>
      </c>
      <c r="N58" s="281">
        <v>1</v>
      </c>
      <c r="O58" s="142"/>
      <c r="P58" s="267"/>
    </row>
    <row r="59" spans="1:16" s="286" customFormat="1" ht="12" customHeight="1" thickBot="1">
      <c r="A59" s="259"/>
      <c r="B59" s="284"/>
      <c r="C59" s="284"/>
      <c r="D59" s="248"/>
      <c r="E59" s="248"/>
      <c r="F59" s="284"/>
      <c r="G59" s="284"/>
      <c r="H59" s="284"/>
      <c r="I59" s="284"/>
      <c r="J59" s="284"/>
      <c r="K59" s="284"/>
      <c r="L59" s="284"/>
      <c r="M59" s="285"/>
      <c r="N59" s="284"/>
      <c r="O59" s="145"/>
      <c r="P59" s="267"/>
    </row>
    <row r="60" spans="1:16" s="251" customFormat="1" ht="18" customHeight="1" thickBot="1">
      <c r="A60" s="360" t="s">
        <v>516</v>
      </c>
      <c r="B60" s="362" t="s">
        <v>517</v>
      </c>
      <c r="C60" s="254" t="s">
        <v>267</v>
      </c>
      <c r="D60" s="343" t="s">
        <v>109</v>
      </c>
      <c r="E60" s="270"/>
      <c r="F60" s="270"/>
      <c r="G60" s="254"/>
      <c r="H60" s="254"/>
      <c r="I60" s="254"/>
      <c r="J60" s="254"/>
      <c r="K60" s="254"/>
      <c r="L60" s="254"/>
      <c r="M60" s="254"/>
      <c r="N60" s="254"/>
      <c r="O60" s="132">
        <v>5</v>
      </c>
      <c r="P60" s="524" t="s">
        <v>520</v>
      </c>
    </row>
    <row r="61" spans="1:16" ht="12" customHeight="1">
      <c r="A61" s="363"/>
      <c r="B61" s="364"/>
      <c r="C61" s="272"/>
      <c r="D61" s="273"/>
      <c r="E61" s="273"/>
      <c r="F61" s="272"/>
      <c r="G61" s="272"/>
      <c r="H61" s="272"/>
      <c r="I61" s="272"/>
      <c r="J61" s="272"/>
      <c r="K61" s="272"/>
      <c r="L61" s="272"/>
      <c r="M61" s="272"/>
      <c r="N61" s="272"/>
      <c r="O61" s="136"/>
      <c r="P61" s="524"/>
    </row>
    <row r="62" spans="1:16" ht="15.9" customHeight="1">
      <c r="A62" s="363" t="s">
        <v>515</v>
      </c>
      <c r="B62" s="364" t="s">
        <v>518</v>
      </c>
      <c r="C62" s="275" t="s">
        <v>268</v>
      </c>
      <c r="D62" s="276" t="s">
        <v>331</v>
      </c>
      <c r="E62" s="277">
        <v>3</v>
      </c>
      <c r="F62" s="278" t="s">
        <v>269</v>
      </c>
      <c r="G62" s="275">
        <v>21</v>
      </c>
      <c r="H62" s="323">
        <v>0</v>
      </c>
      <c r="I62" s="333">
        <f>$I$6</f>
        <v>0</v>
      </c>
      <c r="J62" s="275">
        <v>250</v>
      </c>
      <c r="K62" s="333">
        <f>ROUNDUP(I62/J62,0)</f>
        <v>0</v>
      </c>
      <c r="L62" s="280"/>
      <c r="M62" s="333">
        <f>IF(F62="CM",IF(I62&gt;40,H62*1.5*K62,H62*K62),H62*K62)</f>
        <v>0</v>
      </c>
      <c r="N62" s="281">
        <v>1</v>
      </c>
      <c r="O62" s="141"/>
      <c r="P62" s="524"/>
    </row>
    <row r="63" spans="1:16" ht="15.9" customHeight="1">
      <c r="A63" s="363" t="s">
        <v>515</v>
      </c>
      <c r="B63" s="364" t="s">
        <v>519</v>
      </c>
      <c r="C63" s="275" t="s">
        <v>268</v>
      </c>
      <c r="D63" s="276" t="s">
        <v>107</v>
      </c>
      <c r="E63" s="282"/>
      <c r="F63" s="275" t="s">
        <v>270</v>
      </c>
      <c r="G63" s="275">
        <v>17.5</v>
      </c>
      <c r="H63" s="323">
        <f>17.5/2</f>
        <v>8.75</v>
      </c>
      <c r="I63" s="333">
        <f>$I$6</f>
        <v>0</v>
      </c>
      <c r="J63" s="275">
        <v>40</v>
      </c>
      <c r="K63" s="333">
        <f>ROUNDUP(I63/J63,0)</f>
        <v>0</v>
      </c>
      <c r="L63" s="283"/>
      <c r="M63" s="333">
        <f>IF(F63="CM",IF(I63&gt;40,H63*1.5*K63,H63*K63),H63*K63)</f>
        <v>0</v>
      </c>
      <c r="N63" s="281">
        <v>1</v>
      </c>
      <c r="O63" s="142"/>
      <c r="P63" s="524"/>
    </row>
    <row r="64" spans="1:16" s="286" customFormat="1" ht="12" customHeight="1" thickBot="1">
      <c r="A64" s="259"/>
      <c r="B64" s="284"/>
      <c r="C64" s="284"/>
      <c r="D64" s="248"/>
      <c r="E64" s="248"/>
      <c r="F64" s="284"/>
      <c r="G64" s="284"/>
      <c r="H64" s="284"/>
      <c r="I64" s="284"/>
      <c r="J64" s="284"/>
      <c r="K64" s="284"/>
      <c r="L64" s="284"/>
      <c r="M64" s="285"/>
      <c r="N64" s="284"/>
      <c r="O64" s="145"/>
      <c r="P64" s="267"/>
    </row>
    <row r="65" spans="1:17" s="286" customFormat="1" ht="18" customHeight="1" thickBot="1">
      <c r="A65" s="268" t="s">
        <v>531</v>
      </c>
      <c r="B65" s="254" t="s">
        <v>489</v>
      </c>
      <c r="C65" s="294" t="s">
        <v>267</v>
      </c>
      <c r="D65" s="344" t="s">
        <v>435</v>
      </c>
      <c r="E65" s="270"/>
      <c r="F65" s="297"/>
      <c r="G65" s="298"/>
      <c r="H65" s="298"/>
      <c r="I65" s="298"/>
      <c r="J65" s="298"/>
      <c r="K65" s="298"/>
      <c r="L65" s="298"/>
      <c r="M65" s="294"/>
      <c r="N65" s="298"/>
      <c r="O65" s="157">
        <v>5</v>
      </c>
      <c r="P65" s="267"/>
    </row>
    <row r="66" spans="1:17" s="286" customFormat="1" ht="12" customHeight="1">
      <c r="A66" s="259"/>
      <c r="B66" s="272"/>
      <c r="C66" s="272"/>
      <c r="D66" s="299"/>
      <c r="E66" s="299"/>
      <c r="F66" s="272"/>
      <c r="G66" s="272"/>
      <c r="H66" s="272"/>
      <c r="I66" s="272"/>
      <c r="J66" s="272"/>
      <c r="K66" s="272"/>
      <c r="L66" s="272"/>
      <c r="M66" s="272"/>
      <c r="N66" s="272"/>
      <c r="O66" s="136"/>
      <c r="P66" s="267"/>
    </row>
    <row r="67" spans="1:17" s="286" customFormat="1" ht="15.9" customHeight="1">
      <c r="A67" s="259"/>
      <c r="B67" s="274" t="s">
        <v>490</v>
      </c>
      <c r="C67" s="275" t="s">
        <v>268</v>
      </c>
      <c r="D67" s="276" t="s">
        <v>110</v>
      </c>
      <c r="E67" s="277"/>
      <c r="F67" s="278" t="s">
        <v>269</v>
      </c>
      <c r="G67" s="275">
        <v>21</v>
      </c>
      <c r="H67" s="279">
        <f>G67</f>
        <v>21</v>
      </c>
      <c r="I67" s="333" t="e">
        <f>IF(#REF!&lt;&gt;0,$I$6/3,IF(#REF!&lt;&gt;0,$I$6/2,$I$6))</f>
        <v>#REF!</v>
      </c>
      <c r="J67" s="275">
        <v>250</v>
      </c>
      <c r="K67" s="333" t="e">
        <f>ROUNDUP(I67/J67,0)</f>
        <v>#REF!</v>
      </c>
      <c r="L67" s="280"/>
      <c r="M67" s="333" t="e">
        <f>IF(F67="CM",IF(I67&gt;40,H67*1.5*K67,H67*K67),H67*K67)</f>
        <v>#REF!</v>
      </c>
      <c r="N67" s="281">
        <v>1</v>
      </c>
      <c r="O67" s="141"/>
      <c r="P67" s="267"/>
    </row>
    <row r="68" spans="1:17" s="286" customFormat="1" ht="15.9" customHeight="1">
      <c r="A68" s="361" t="s">
        <v>515</v>
      </c>
      <c r="B68" s="339" t="s">
        <v>447</v>
      </c>
      <c r="C68" s="275" t="s">
        <v>268</v>
      </c>
      <c r="D68" s="276" t="s">
        <v>109</v>
      </c>
      <c r="E68" s="282">
        <v>3</v>
      </c>
      <c r="F68" s="275" t="s">
        <v>270</v>
      </c>
      <c r="G68" s="275">
        <v>17.5</v>
      </c>
      <c r="H68" s="323">
        <f>G68/2</f>
        <v>8.75</v>
      </c>
      <c r="I68" s="333" t="e">
        <f>IF(#REF!&lt;&gt;0,$I$6/3,IF(#REF!&lt;&gt;0,$I$6/2,$I$6))</f>
        <v>#REF!</v>
      </c>
      <c r="J68" s="275">
        <v>40</v>
      </c>
      <c r="K68" s="333" t="e">
        <f>ROUNDUP(I68/J68,0)</f>
        <v>#REF!</v>
      </c>
      <c r="L68" s="283"/>
      <c r="M68" s="333" t="e">
        <f>IF(F68="CM",IF(I68&gt;40,H68*1.5*K68,H68*K68),H68*K68)</f>
        <v>#REF!</v>
      </c>
      <c r="N68" s="281">
        <v>1</v>
      </c>
      <c r="O68" s="141"/>
      <c r="P68" s="267"/>
    </row>
    <row r="69" spans="1:17" s="286" customFormat="1" ht="12" customHeight="1" thickBot="1">
      <c r="A69" s="259"/>
      <c r="B69" s="284"/>
      <c r="C69" s="284"/>
      <c r="D69" s="303"/>
      <c r="E69" s="303"/>
      <c r="F69" s="284"/>
      <c r="G69" s="284"/>
      <c r="H69" s="284"/>
      <c r="I69" s="284"/>
      <c r="J69" s="284"/>
      <c r="K69" s="284"/>
      <c r="L69" s="284"/>
      <c r="M69" s="284"/>
      <c r="N69" s="284"/>
      <c r="O69" s="161"/>
      <c r="P69" s="267"/>
    </row>
    <row r="70" spans="1:17" s="251" customFormat="1" ht="18" customHeight="1" thickBot="1">
      <c r="A70" s="304"/>
      <c r="B70" s="289"/>
      <c r="C70" s="305" t="s">
        <v>267</v>
      </c>
      <c r="D70" s="306" t="s">
        <v>316</v>
      </c>
      <c r="E70" s="306"/>
      <c r="F70" s="307"/>
      <c r="G70" s="305"/>
      <c r="H70" s="305"/>
      <c r="I70" s="305"/>
      <c r="J70" s="305"/>
      <c r="K70" s="289"/>
      <c r="L70" s="289"/>
      <c r="M70" s="289"/>
      <c r="N70" s="305"/>
      <c r="O70" s="166">
        <v>5</v>
      </c>
      <c r="P70" s="293"/>
      <c r="Q70" s="308"/>
    </row>
    <row r="71" spans="1:17" ht="12" customHeight="1">
      <c r="A71" s="290"/>
      <c r="B71" s="274"/>
      <c r="C71" s="274"/>
      <c r="D71" s="256" t="s">
        <v>272</v>
      </c>
      <c r="E71" s="256"/>
      <c r="F71" s="274"/>
      <c r="G71" s="274"/>
      <c r="H71" s="274"/>
      <c r="I71" s="274"/>
      <c r="J71" s="274"/>
      <c r="K71" s="274"/>
      <c r="L71" s="274"/>
      <c r="M71" s="274"/>
      <c r="N71" s="309"/>
      <c r="O71" s="142"/>
      <c r="P71" s="293"/>
    </row>
    <row r="72" spans="1:17" ht="15.9" customHeight="1">
      <c r="A72" s="290"/>
      <c r="B72" s="347"/>
      <c r="C72" s="275" t="s">
        <v>268</v>
      </c>
      <c r="D72" s="340" t="s">
        <v>330</v>
      </c>
      <c r="E72" s="282"/>
      <c r="F72" s="279" t="s">
        <v>270</v>
      </c>
      <c r="G72" s="279">
        <v>21</v>
      </c>
      <c r="H72" s="279">
        <f>G72</f>
        <v>21</v>
      </c>
      <c r="I72" s="333">
        <f>$I$6</f>
        <v>0</v>
      </c>
      <c r="J72" s="275">
        <v>30</v>
      </c>
      <c r="K72" s="335">
        <f>ROUNDUP(I72/J72,0)</f>
        <v>0</v>
      </c>
      <c r="L72" s="283"/>
      <c r="M72" s="333">
        <f>IF(F72="CM",IF(I72&gt;40,H72*1.5*K72,H72*K72),H72*K72)</f>
        <v>0</v>
      </c>
      <c r="N72" s="279">
        <v>1</v>
      </c>
      <c r="O72" s="142"/>
      <c r="P72" s="293"/>
    </row>
    <row r="73" spans="1:17" ht="15.9" customHeight="1">
      <c r="A73" s="290"/>
      <c r="B73" s="274"/>
      <c r="C73" s="170" t="s">
        <v>268</v>
      </c>
      <c r="D73" s="318" t="s">
        <v>276</v>
      </c>
      <c r="E73" s="282"/>
      <c r="F73" s="279" t="s">
        <v>270</v>
      </c>
      <c r="G73" s="279">
        <v>10.5</v>
      </c>
      <c r="H73" s="279">
        <f>G73</f>
        <v>10.5</v>
      </c>
      <c r="I73" s="333">
        <f>$I$6</f>
        <v>0</v>
      </c>
      <c r="J73" s="275">
        <v>40</v>
      </c>
      <c r="K73" s="335">
        <f>ROUNDUP(I73/J73,0)</f>
        <v>0</v>
      </c>
      <c r="L73" s="283"/>
      <c r="M73" s="333">
        <f>IF(F73="CM",IF(I73&gt;40,H73*1.5*K73,H73*K73),H73*K73)</f>
        <v>0</v>
      </c>
      <c r="N73" s="281">
        <v>1</v>
      </c>
      <c r="O73" s="142"/>
      <c r="P73" s="293"/>
    </row>
    <row r="74" spans="1:17" ht="15.9" customHeight="1">
      <c r="A74" s="290"/>
      <c r="B74" s="274"/>
      <c r="C74" s="275" t="s">
        <v>268</v>
      </c>
      <c r="D74" s="318" t="s">
        <v>167</v>
      </c>
      <c r="E74" s="282"/>
      <c r="F74" s="279" t="s">
        <v>269</v>
      </c>
      <c r="G74" s="279">
        <v>7</v>
      </c>
      <c r="H74" s="279">
        <f>G74</f>
        <v>7</v>
      </c>
      <c r="I74" s="333">
        <f>$I$6</f>
        <v>0</v>
      </c>
      <c r="J74" s="275">
        <v>250</v>
      </c>
      <c r="K74" s="335">
        <f>ROUNDUP(I74/J74,0)</f>
        <v>0</v>
      </c>
      <c r="L74" s="283"/>
      <c r="M74" s="333">
        <f>IF(F74="CM",IF(I74&gt;40,H74*1.5*K74,H74*K74),H74*K74)</f>
        <v>0</v>
      </c>
      <c r="N74" s="279">
        <v>1</v>
      </c>
      <c r="O74" s="142"/>
      <c r="P74" s="293"/>
    </row>
    <row r="75" spans="1:17" ht="15.9" customHeight="1">
      <c r="A75" s="290"/>
      <c r="B75" s="274"/>
      <c r="C75" s="275" t="s">
        <v>268</v>
      </c>
      <c r="D75" s="318" t="s">
        <v>167</v>
      </c>
      <c r="E75" s="282">
        <v>7</v>
      </c>
      <c r="F75" s="279" t="s">
        <v>270</v>
      </c>
      <c r="G75" s="279">
        <v>7</v>
      </c>
      <c r="H75" s="279">
        <f>G75</f>
        <v>7</v>
      </c>
      <c r="I75" s="333">
        <f>$I$6</f>
        <v>0</v>
      </c>
      <c r="J75" s="275">
        <v>24</v>
      </c>
      <c r="K75" s="335">
        <f>ROUNDUP(I75/J75,0)</f>
        <v>0</v>
      </c>
      <c r="L75" s="283"/>
      <c r="M75" s="333">
        <f>IF(F75="CM",IF(I75&gt;40,H75*1.5*K75,H75*K75),H75*K75)</f>
        <v>0</v>
      </c>
      <c r="N75" s="279">
        <v>1</v>
      </c>
      <c r="O75" s="142"/>
      <c r="P75" s="293"/>
    </row>
    <row r="76" spans="1:17" ht="12" customHeight="1" thickBot="1">
      <c r="A76" s="391"/>
      <c r="B76" s="284"/>
      <c r="C76" s="284"/>
      <c r="D76" s="312"/>
      <c r="E76" s="248"/>
      <c r="F76" s="284"/>
      <c r="G76" s="284"/>
      <c r="H76" s="284"/>
      <c r="I76" s="284"/>
      <c r="J76" s="284"/>
      <c r="K76" s="284"/>
      <c r="L76" s="284"/>
      <c r="M76" s="284"/>
      <c r="N76" s="284"/>
      <c r="O76" s="145"/>
      <c r="P76" s="293"/>
    </row>
  </sheetData>
  <mergeCells count="4">
    <mergeCell ref="P60:P63"/>
    <mergeCell ref="H1:O1"/>
    <mergeCell ref="H2:O2"/>
    <mergeCell ref="H3:O3"/>
  </mergeCells>
  <conditionalFormatting sqref="N6:O6 B11:O11 E36:O36 B70:O70 B6:H6 C16:O16 C21:O21 C26:O26 C31:O31 C45:O45 C50:O50 C55:O55 C60:O60 C65:O65 B9:O9 B43:O43">
    <cfRule type="expression" dxfId="39" priority="40" stopIfTrue="1">
      <formula>$Q$4="DU et autres"</formula>
    </cfRule>
    <cfRule type="expression" dxfId="38" priority="41" stopIfTrue="1">
      <formula>$Q$4="AGREG"</formula>
    </cfRule>
    <cfRule type="expression" dxfId="37" priority="42" stopIfTrue="1">
      <formula>$Q$4="Master"</formula>
    </cfRule>
  </conditionalFormatting>
  <conditionalFormatting sqref="B16">
    <cfRule type="expression" dxfId="36" priority="37" stopIfTrue="1">
      <formula>$Q$4="DU et autres"</formula>
    </cfRule>
    <cfRule type="expression" dxfId="35" priority="38" stopIfTrue="1">
      <formula>$Q$4="AGREG"</formula>
    </cfRule>
    <cfRule type="expression" dxfId="34" priority="39" stopIfTrue="1">
      <formula>$Q$4="Master"</formula>
    </cfRule>
  </conditionalFormatting>
  <conditionalFormatting sqref="B21">
    <cfRule type="expression" dxfId="33" priority="34" stopIfTrue="1">
      <formula>$Q$4="DU et autres"</formula>
    </cfRule>
    <cfRule type="expression" dxfId="32" priority="35" stopIfTrue="1">
      <formula>$Q$4="AGREG"</formula>
    </cfRule>
    <cfRule type="expression" dxfId="31" priority="36" stopIfTrue="1">
      <formula>$Q$4="Master"</formula>
    </cfRule>
  </conditionalFormatting>
  <conditionalFormatting sqref="B65">
    <cfRule type="expression" dxfId="30" priority="13" stopIfTrue="1">
      <formula>$Q$4="DU et autres"</formula>
    </cfRule>
    <cfRule type="expression" dxfId="29" priority="14" stopIfTrue="1">
      <formula>$Q$4="AGREG"</formula>
    </cfRule>
    <cfRule type="expression" dxfId="28" priority="15" stopIfTrue="1">
      <formula>$Q$4="Master"</formula>
    </cfRule>
  </conditionalFormatting>
  <conditionalFormatting sqref="B50">
    <cfRule type="expression" dxfId="27" priority="22" stopIfTrue="1">
      <formula>$Q$4="DU et autres"</formula>
    </cfRule>
    <cfRule type="expression" dxfId="26" priority="23" stopIfTrue="1">
      <formula>$Q$4="AGREG"</formula>
    </cfRule>
    <cfRule type="expression" dxfId="25" priority="24" stopIfTrue="1">
      <formula>$Q$4="Master"</formula>
    </cfRule>
  </conditionalFormatting>
  <conditionalFormatting sqref="B31">
    <cfRule type="expression" dxfId="24" priority="28" stopIfTrue="1">
      <formula>$Q$4="DU et autres"</formula>
    </cfRule>
    <cfRule type="expression" dxfId="23" priority="29" stopIfTrue="1">
      <formula>$Q$4="AGREG"</formula>
    </cfRule>
    <cfRule type="expression" dxfId="22" priority="30" stopIfTrue="1">
      <formula>$Q$4="Master"</formula>
    </cfRule>
  </conditionalFormatting>
  <conditionalFormatting sqref="B45">
    <cfRule type="expression" dxfId="21" priority="25" stopIfTrue="1">
      <formula>$Q$4="DU et autres"</formula>
    </cfRule>
    <cfRule type="expression" dxfId="20" priority="26" stopIfTrue="1">
      <formula>$Q$4="AGREG"</formula>
    </cfRule>
    <cfRule type="expression" dxfId="19" priority="27" stopIfTrue="1">
      <formula>$Q$4="Master"</formula>
    </cfRule>
  </conditionalFormatting>
  <conditionalFormatting sqref="B55">
    <cfRule type="expression" dxfId="18" priority="19" stopIfTrue="1">
      <formula>$Q$4="DU et autres"</formula>
    </cfRule>
    <cfRule type="expression" dxfId="17" priority="20" stopIfTrue="1">
      <formula>$Q$4="AGREG"</formula>
    </cfRule>
    <cfRule type="expression" dxfId="16" priority="21" stopIfTrue="1">
      <formula>$Q$4="Master"</formula>
    </cfRule>
  </conditionalFormatting>
  <conditionalFormatting sqref="B26">
    <cfRule type="expression" dxfId="15" priority="10" stopIfTrue="1">
      <formula>#REF!="DU et autres"</formula>
    </cfRule>
    <cfRule type="expression" dxfId="14" priority="11" stopIfTrue="1">
      <formula>#REF!="AGREG"</formula>
    </cfRule>
    <cfRule type="expression" dxfId="13" priority="12" stopIfTrue="1">
      <formula>#REF!="Master"</formula>
    </cfRule>
  </conditionalFormatting>
  <conditionalFormatting sqref="B60">
    <cfRule type="expression" dxfId="12" priority="4" stopIfTrue="1">
      <formula>#REF!="DU et autres"</formula>
    </cfRule>
    <cfRule type="expression" dxfId="11" priority="5" stopIfTrue="1">
      <formula>#REF!="AGREG"</formula>
    </cfRule>
    <cfRule type="expression" dxfId="10" priority="6" stopIfTrue="1">
      <formula>#REF!="Master"</formula>
    </cfRule>
  </conditionalFormatting>
  <conditionalFormatting sqref="B36:D36">
    <cfRule type="expression" priority="1" stopIfTrue="1">
      <formula>#REF!="DU et autres"</formula>
    </cfRule>
    <cfRule type="expression" priority="2" stopIfTrue="1">
      <formula>#REF!="AGREG"</formula>
    </cfRule>
    <cfRule type="expression" priority="3" stopIfTrue="1">
      <formula>#REF!="Master"</formula>
    </cfRule>
  </conditionalFormatting>
  <pageMargins left="0.31496062992125984" right="0.31496062992125984" top="0.55118110236220474" bottom="0.55118110236220474" header="0.31496062992125984" footer="0.31496062992125984"/>
  <pageSetup paperSize="9" scale="48"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80" activeCellId="2" sqref="I80:I83 K80:K83 M80:M83"/>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379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233</v>
      </c>
      <c r="N4" s="99" t="s">
        <v>119</v>
      </c>
      <c r="O4" s="100" t="s">
        <v>207</v>
      </c>
      <c r="P4" s="97"/>
      <c r="Q4" s="191" t="s">
        <v>232</v>
      </c>
      <c r="R4" s="192">
        <f>(M5+L5)/I5</f>
        <v>8.4</v>
      </c>
    </row>
    <row r="5" spans="1:21" s="83" customFormat="1" ht="31.8" thickBot="1">
      <c r="A5" s="102"/>
      <c r="B5" s="103" t="s">
        <v>280</v>
      </c>
      <c r="C5" s="104"/>
      <c r="D5" s="118" t="s">
        <v>166</v>
      </c>
      <c r="E5" s="103">
        <f>E7+E45</f>
        <v>38</v>
      </c>
      <c r="F5" s="103">
        <f>G5+E5</f>
        <v>500</v>
      </c>
      <c r="G5" s="103">
        <f>G7+G45</f>
        <v>462</v>
      </c>
      <c r="H5" s="103">
        <f>H7+H45</f>
        <v>262.5</v>
      </c>
      <c r="I5" s="172">
        <v>40</v>
      </c>
      <c r="J5" s="103">
        <f>PARAM_CM</f>
        <v>250</v>
      </c>
      <c r="K5" s="103">
        <f>PARAM_TD</f>
        <v>40</v>
      </c>
      <c r="L5" s="176">
        <f>L7+L45</f>
        <v>0</v>
      </c>
      <c r="M5" s="176">
        <f>M7+M45</f>
        <v>336</v>
      </c>
      <c r="N5" s="106">
        <f>M5/I5</f>
        <v>8.4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112</v>
      </c>
      <c r="I7" s="118"/>
      <c r="J7" s="118"/>
      <c r="K7" s="118"/>
      <c r="L7" s="177">
        <f>SUM(L9:L44)</f>
        <v>0</v>
      </c>
      <c r="M7" s="177">
        <f>SUM(M9:M44)</f>
        <v>143.5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10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365</v>
      </c>
      <c r="E11" s="193">
        <v>3.5</v>
      </c>
      <c r="F11" s="139" t="s">
        <v>269</v>
      </c>
      <c r="G11" s="138">
        <v>21</v>
      </c>
      <c r="H11" s="174">
        <f>G11</f>
        <v>21</v>
      </c>
      <c r="I11" s="325">
        <f>$I$5</f>
        <v>40</v>
      </c>
      <c r="J11" s="138">
        <f>IF(F11="CM",PARAM_CM,¨PARAM_TD)</f>
        <v>250</v>
      </c>
      <c r="K11" s="331">
        <f>ROUNDUP(I11/J11,0)</f>
        <v>1</v>
      </c>
      <c r="L11" s="188"/>
      <c r="M11" s="325">
        <f>IF(F11="CM",IF(I11&gt;40,H11*1.5*K11,H11*K11),H11*K11)*1.5</f>
        <v>31.5</v>
      </c>
      <c r="N11" s="178">
        <v>1</v>
      </c>
      <c r="O11" s="141"/>
      <c r="P11" s="129"/>
      <c r="Q11" s="122" t="s">
        <v>269</v>
      </c>
      <c r="R11" s="122">
        <f>21*10+7</f>
        <v>217</v>
      </c>
      <c r="S11" s="123">
        <f>R11/R13</f>
        <v>0.46969696969696972</v>
      </c>
    </row>
    <row r="12" spans="1:21">
      <c r="A12" s="124"/>
      <c r="B12" s="137"/>
      <c r="C12" s="138" t="s">
        <v>268</v>
      </c>
      <c r="D12" s="173" t="s">
        <v>34</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366</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367</v>
      </c>
      <c r="E16" s="193">
        <v>3.5</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46</v>
      </c>
      <c r="E17" s="194"/>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7</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368</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17</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8</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369</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370</v>
      </c>
      <c r="E27" s="194"/>
      <c r="F27" s="138" t="s">
        <v>270</v>
      </c>
      <c r="G27" s="138">
        <v>17.5</v>
      </c>
      <c r="H27" s="324">
        <v>0</v>
      </c>
      <c r="I27" s="330">
        <f>$I$5</f>
        <v>40</v>
      </c>
      <c r="J27" s="325">
        <f>PARAM_TIC</f>
        <v>24</v>
      </c>
      <c r="K27" s="330">
        <f>ROUNDUP(I27/J27,0)</f>
        <v>2</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121</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372</v>
      </c>
      <c r="E31" s="193">
        <v>3</v>
      </c>
      <c r="F31" s="139" t="s">
        <v>269</v>
      </c>
      <c r="G31" s="138">
        <v>21</v>
      </c>
      <c r="H31" s="324">
        <v>0</v>
      </c>
      <c r="I31" s="330">
        <f>IF($G$37&lt;&gt;0,$I$5/3,IF($G$34&lt;&gt;0,$I$5/2,$I$5))</f>
        <v>20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19</v>
      </c>
      <c r="E32" s="194"/>
      <c r="F32" s="138" t="s">
        <v>270</v>
      </c>
      <c r="G32" s="138">
        <v>17.5</v>
      </c>
      <c r="H32" s="174">
        <f>G32</f>
        <v>17.5</v>
      </c>
      <c r="I32" s="330">
        <f>IF($G$37&lt;&gt;0,$I$5/3,IF($G$34&lt;&gt;0,$I$5/2,$I$5))</f>
        <v>20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t="s">
        <v>371</v>
      </c>
      <c r="E34" s="193">
        <v>3</v>
      </c>
      <c r="F34" s="139" t="s">
        <v>269</v>
      </c>
      <c r="G34" s="328">
        <v>21</v>
      </c>
      <c r="H34" s="324">
        <v>0</v>
      </c>
      <c r="I34" s="330">
        <f>IF($G$37&lt;&gt;0,$I$5/3,IF($G$34&lt;&gt;0,$I$5/2,$I$5))</f>
        <v>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t="s">
        <v>19</v>
      </c>
      <c r="E35" s="194"/>
      <c r="F35" s="138" t="s">
        <v>270</v>
      </c>
      <c r="G35" s="328">
        <v>17.5</v>
      </c>
      <c r="H35" s="324">
        <v>0</v>
      </c>
      <c r="I35" s="330">
        <f>IF($G$37&lt;&gt;0,$I$5/3,IF($G$34&lt;&gt;0,$I$5/2,$I$5))</f>
        <v>20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328"/>
      <c r="H37" s="174">
        <f>G37</f>
        <v>0</v>
      </c>
      <c r="I37" s="330">
        <f>IF($G$37&lt;&gt;0,$I$5/3,IF($G$34&lt;&gt;0,$I$5/2,$I$5))</f>
        <v>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328"/>
      <c r="H38" s="174">
        <f>G38</f>
        <v>0</v>
      </c>
      <c r="I38" s="330">
        <f>IF($G$37&lt;&gt;0,$I$5/3,IF($G$34&lt;&gt;0,$I$5/2,$I$5))</f>
        <v>20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384</v>
      </c>
      <c r="E42" s="194">
        <v>3</v>
      </c>
      <c r="F42" s="174" t="s">
        <v>270</v>
      </c>
      <c r="G42" s="174">
        <v>10.5</v>
      </c>
      <c r="H42" s="324">
        <v>0</v>
      </c>
      <c r="I42" s="330">
        <f>$I$5</f>
        <v>40</v>
      </c>
      <c r="J42" s="138">
        <f>IF(F42="CM",PARAM_CM,PARAM_TD)</f>
        <v>40</v>
      </c>
      <c r="K42" s="332">
        <f>ROUNDUP(I42/J42,0)</f>
        <v>1</v>
      </c>
      <c r="L42" s="189"/>
      <c r="M42" s="330">
        <f>IF(F42="CM",IF(I42&gt;40,H42*1.5*K42,H42*K42),H42*K42)</f>
        <v>0</v>
      </c>
      <c r="N42" s="178">
        <v>1</v>
      </c>
      <c r="O42" s="142"/>
      <c r="P42" s="153"/>
    </row>
    <row r="43" spans="1:18">
      <c r="A43" s="149"/>
      <c r="B43" s="137"/>
      <c r="C43" s="169" t="s">
        <v>268</v>
      </c>
      <c r="D43" s="201" t="s">
        <v>330</v>
      </c>
      <c r="E43" s="194"/>
      <c r="F43" s="174" t="s">
        <v>270</v>
      </c>
      <c r="G43" s="174">
        <v>21</v>
      </c>
      <c r="H43" s="174">
        <f>G43</f>
        <v>21</v>
      </c>
      <c r="I43" s="330">
        <f>$I$5</f>
        <v>40</v>
      </c>
      <c r="J43" s="138">
        <f>PARAM_Langues</f>
        <v>30</v>
      </c>
      <c r="K43" s="332">
        <f>ROUNDUP(I43/J43,0)</f>
        <v>2</v>
      </c>
      <c r="L43" s="189"/>
      <c r="M43" s="330">
        <f>IF(F43="CM",IF(I43&gt;40,H43*1.5*K43,H43*K43),H43*K43)</f>
        <v>42</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150.5</v>
      </c>
      <c r="I45" s="118"/>
      <c r="J45" s="118"/>
      <c r="K45" s="118"/>
      <c r="L45" s="177">
        <f>SUM(L47:L84)</f>
        <v>0</v>
      </c>
      <c r="M45" s="177">
        <f>SUM(M47:M84)</f>
        <v>192.5</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11</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12</v>
      </c>
      <c r="E49" s="193">
        <v>3.5</v>
      </c>
      <c r="F49" s="139" t="s">
        <v>269</v>
      </c>
      <c r="G49" s="138">
        <v>21</v>
      </c>
      <c r="H49" s="174">
        <f>G49</f>
        <v>21</v>
      </c>
      <c r="I49" s="325">
        <f>$I$5</f>
        <v>40</v>
      </c>
      <c r="J49" s="138">
        <f>IF(F49="CM",PARAM_CM,PARAM_TD)</f>
        <v>250</v>
      </c>
      <c r="K49" s="331">
        <f>ROUNDUP(I49/J49,0)</f>
        <v>1</v>
      </c>
      <c r="L49" s="188"/>
      <c r="M49" s="325">
        <f>IF(F49="CM",IF(I49&gt;40,H49*1.5*K49,H49*K49),H49*K49)*1.5</f>
        <v>31.5</v>
      </c>
      <c r="N49" s="178">
        <v>1</v>
      </c>
      <c r="O49" s="141"/>
      <c r="P49" s="129"/>
    </row>
    <row r="50" spans="1:16">
      <c r="A50" s="124"/>
      <c r="B50" s="137"/>
      <c r="C50" s="138" t="s">
        <v>268</v>
      </c>
      <c r="D50" s="173" t="s">
        <v>34</v>
      </c>
      <c r="E50" s="194"/>
      <c r="F50" s="138" t="s">
        <v>270</v>
      </c>
      <c r="G50" s="138">
        <v>17.5</v>
      </c>
      <c r="H50" s="174">
        <f>G50</f>
        <v>17.5</v>
      </c>
      <c r="I50" s="330">
        <f>$I$5</f>
        <v>40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14</v>
      </c>
      <c r="E54" s="193">
        <v>3.5</v>
      </c>
      <c r="F54" s="139" t="s">
        <v>269</v>
      </c>
      <c r="G54" s="138">
        <v>21</v>
      </c>
      <c r="H54" s="174">
        <f>G54</f>
        <v>21</v>
      </c>
      <c r="I54" s="325">
        <f>$I$5</f>
        <v>40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33</v>
      </c>
      <c r="E55" s="194"/>
      <c r="F55" s="138" t="s">
        <v>270</v>
      </c>
      <c r="G55" s="138">
        <v>17.5</v>
      </c>
      <c r="H55" s="174">
        <f>G55</f>
        <v>17.5</v>
      </c>
      <c r="I55" s="330">
        <f>$I$5</f>
        <v>40</v>
      </c>
      <c r="J55" s="138">
        <f>IF(F55="CM",PARAM_CM,PARAM_TD)</f>
        <v>40</v>
      </c>
      <c r="K55" s="330">
        <f>ROUNDUP(I55/J55,0)</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15</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373</v>
      </c>
      <c r="E59" s="193">
        <v>3</v>
      </c>
      <c r="F59" s="139" t="s">
        <v>269</v>
      </c>
      <c r="G59" s="138">
        <v>21</v>
      </c>
      <c r="H59" s="324">
        <v>0</v>
      </c>
      <c r="I59" s="330">
        <f>$I$5</f>
        <v>40</v>
      </c>
      <c r="J59" s="138">
        <f>IF(F59="CM",PARAM_CM,PARAM_TD)</f>
        <v>250</v>
      </c>
      <c r="K59" s="330">
        <f>ROUNDUP(I59/J59,0)</f>
        <v>1</v>
      </c>
      <c r="L59" s="188"/>
      <c r="M59" s="330">
        <f>IF(F59="CM",IF(I59&gt;40,H59*1.5*K59,H59*K59),H59*K59)</f>
        <v>0</v>
      </c>
      <c r="N59" s="178">
        <v>1</v>
      </c>
      <c r="O59" s="141"/>
      <c r="P59" s="129"/>
    </row>
    <row r="60" spans="1:16">
      <c r="A60" s="124"/>
      <c r="B60" s="137"/>
      <c r="C60" s="138" t="s">
        <v>268</v>
      </c>
      <c r="D60" s="173" t="s">
        <v>16</v>
      </c>
      <c r="E60" s="194"/>
      <c r="F60" s="138" t="s">
        <v>270</v>
      </c>
      <c r="G60" s="138">
        <v>17.5</v>
      </c>
      <c r="H60" s="174">
        <f>G60</f>
        <v>17.5</v>
      </c>
      <c r="I60" s="330">
        <f>$I$5</f>
        <v>40</v>
      </c>
      <c r="J60" s="138">
        <f>IF(F60="CM",PARAM_CM,PARAM_TD)</f>
        <v>40</v>
      </c>
      <c r="K60" s="330">
        <f>ROUNDUP(I60/J60,0)</f>
        <v>1</v>
      </c>
      <c r="L60" s="189"/>
      <c r="M60" s="330">
        <f>IF(F60="CM",IF(I60&gt;40,H60*1.5*K60,H60*K60),H60*K60)</f>
        <v>17.5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18</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374</v>
      </c>
      <c r="E64" s="193">
        <v>3</v>
      </c>
      <c r="F64" s="139" t="s">
        <v>269</v>
      </c>
      <c r="G64" s="138">
        <v>21</v>
      </c>
      <c r="H64" s="324">
        <v>0</v>
      </c>
      <c r="I64" s="330">
        <f>$I$5</f>
        <v>40</v>
      </c>
      <c r="J64" s="138">
        <f>IF(F64="CM",PARAM_CM,PARAM_TD)</f>
        <v>250</v>
      </c>
      <c r="K64" s="330">
        <f>ROUNDUP(I64/J64,0)</f>
        <v>1</v>
      </c>
      <c r="L64" s="188"/>
      <c r="M64" s="330">
        <f>IF(F64="CM",IF(I64&gt;40,H64*1.5*K64,H64*K64),H64*K64)</f>
        <v>0</v>
      </c>
      <c r="N64" s="178">
        <v>1</v>
      </c>
      <c r="O64" s="141"/>
      <c r="P64" s="129"/>
    </row>
    <row r="65" spans="1:17">
      <c r="A65" s="124"/>
      <c r="B65" s="137"/>
      <c r="C65" s="138" t="s">
        <v>268</v>
      </c>
      <c r="D65" s="173" t="s">
        <v>375</v>
      </c>
      <c r="E65" s="194">
        <v>0</v>
      </c>
      <c r="F65" s="138" t="s">
        <v>270</v>
      </c>
      <c r="G65" s="138">
        <v>17.5</v>
      </c>
      <c r="H65" s="174">
        <f>G65</f>
        <v>17.5</v>
      </c>
      <c r="I65" s="330">
        <f>$I$5</f>
        <v>40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122</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371</v>
      </c>
      <c r="E69" s="193">
        <v>3</v>
      </c>
      <c r="F69" s="139" t="s">
        <v>269</v>
      </c>
      <c r="G69" s="138">
        <v>21</v>
      </c>
      <c r="H69" s="324">
        <v>0</v>
      </c>
      <c r="I69" s="330">
        <f>IF($G$75&lt;&gt;0,$I$5/3,IF($G$72&lt;&gt;0,$I$5/2,$I$5))</f>
        <v>20</v>
      </c>
      <c r="J69" s="138">
        <f>IF(F69="CM",PARAM_CM,PARAM_TD)</f>
        <v>250</v>
      </c>
      <c r="K69" s="330">
        <f>ROUNDUP(I69/J69,0)</f>
        <v>1</v>
      </c>
      <c r="L69" s="188"/>
      <c r="M69" s="330">
        <f>IF(F69="CM",IF(I69&gt;40,H69*1.5*K69,H69*K69),H69*K69)</f>
        <v>0</v>
      </c>
      <c r="N69" s="178">
        <v>1</v>
      </c>
      <c r="O69" s="141"/>
      <c r="P69" s="129"/>
    </row>
    <row r="70" spans="1:17" s="146" customFormat="1">
      <c r="A70" s="124"/>
      <c r="B70" s="137"/>
      <c r="C70" s="138" t="s">
        <v>268</v>
      </c>
      <c r="D70" s="173" t="s">
        <v>19</v>
      </c>
      <c r="E70" s="194"/>
      <c r="F70" s="138" t="s">
        <v>270</v>
      </c>
      <c r="G70" s="138">
        <v>17.5</v>
      </c>
      <c r="H70" s="174">
        <f>G70</f>
        <v>17.5</v>
      </c>
      <c r="I70" s="330">
        <f>IF($G$75&lt;&gt;0,$I$5/3,IF($G$72&lt;&gt;0,$I$5/2,$I$5))</f>
        <v>20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t="s">
        <v>376</v>
      </c>
      <c r="E72" s="193"/>
      <c r="F72" s="139" t="s">
        <v>269</v>
      </c>
      <c r="G72" s="174">
        <v>21</v>
      </c>
      <c r="H72" s="324">
        <v>0</v>
      </c>
      <c r="I72" s="330">
        <f>IF($G$75&lt;&gt;0,$I$5/3,IF($G$72&lt;&gt;0,$I$5/2,$I$5))</f>
        <v>20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t="s">
        <v>19</v>
      </c>
      <c r="E73" s="194"/>
      <c r="F73" s="138" t="s">
        <v>270</v>
      </c>
      <c r="G73" s="174">
        <v>17.5</v>
      </c>
      <c r="H73" s="324">
        <v>0</v>
      </c>
      <c r="I73" s="330">
        <f>IF($G$75&lt;&gt;0,$I$5/3,IF($G$72&lt;&gt;0,$I$5/2,$I$5))</f>
        <v>20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20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20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40</v>
      </c>
      <c r="J80" s="138">
        <f>PARAM_Langues</f>
        <v>30</v>
      </c>
      <c r="K80" s="332">
        <f>ROUNDUP(I80/J80,0)</f>
        <v>2</v>
      </c>
      <c r="L80" s="189"/>
      <c r="M80" s="330">
        <f>IF(F80="CM",IF(I80&gt;40,H80*1.5*K80,H80*K80),H80*K80)</f>
        <v>42</v>
      </c>
      <c r="N80" s="174">
        <v>1</v>
      </c>
      <c r="O80" s="142"/>
      <c r="P80" s="153"/>
    </row>
    <row r="81" spans="1:16">
      <c r="A81" s="149"/>
      <c r="B81" s="137"/>
      <c r="C81" s="170" t="s">
        <v>268</v>
      </c>
      <c r="D81" s="204" t="s">
        <v>385</v>
      </c>
      <c r="E81" s="194"/>
      <c r="F81" s="174" t="s">
        <v>270</v>
      </c>
      <c r="G81" s="174">
        <v>10.5</v>
      </c>
      <c r="H81" s="324">
        <v>0</v>
      </c>
      <c r="I81" s="330">
        <f>$I$5</f>
        <v>40</v>
      </c>
      <c r="J81" s="138">
        <f>IF(F81="CM",PARAM_CM,PARAM_TD)</f>
        <v>40</v>
      </c>
      <c r="K81" s="332">
        <f>ROUNDUP(I81/J81,0)</f>
        <v>1</v>
      </c>
      <c r="L81" s="189"/>
      <c r="M81" s="330">
        <f>IF(F81="CM",IF(I81&gt;40,H81*1.5*K81,H81*K81),H81*K81)</f>
        <v>0</v>
      </c>
      <c r="N81" s="178">
        <v>1</v>
      </c>
      <c r="O81" s="142"/>
      <c r="P81" s="153"/>
    </row>
    <row r="82" spans="1:16">
      <c r="A82" s="149"/>
      <c r="B82" s="137"/>
      <c r="C82" s="138" t="s">
        <v>268</v>
      </c>
      <c r="D82" s="204" t="s">
        <v>386</v>
      </c>
      <c r="E82" s="194">
        <v>3</v>
      </c>
      <c r="F82" s="174" t="s">
        <v>269</v>
      </c>
      <c r="G82" s="174">
        <v>7</v>
      </c>
      <c r="H82" s="324">
        <v>0</v>
      </c>
      <c r="I82" s="330">
        <f>$I$5</f>
        <v>40</v>
      </c>
      <c r="J82" s="138">
        <f>IF(F82="CM",PARAM_CM,PARAM_TD)</f>
        <v>250</v>
      </c>
      <c r="K82" s="332">
        <f>ROUNDUP(I82/J82,0)</f>
        <v>1</v>
      </c>
      <c r="L82" s="189"/>
      <c r="M82" s="330">
        <f>IF(F82="CM",IF(I82&gt;40,H82*1.5*K82,H82*K82),H82*K82)</f>
        <v>0</v>
      </c>
      <c r="N82" s="174">
        <v>1</v>
      </c>
      <c r="O82" s="142"/>
      <c r="P82" s="153"/>
    </row>
    <row r="83" spans="1:16">
      <c r="A83" s="149"/>
      <c r="B83" s="137"/>
      <c r="C83" s="138" t="s">
        <v>268</v>
      </c>
      <c r="D83" s="204" t="s">
        <v>386</v>
      </c>
      <c r="E83" s="194"/>
      <c r="F83" s="174" t="s">
        <v>270</v>
      </c>
      <c r="G83" s="174">
        <v>7</v>
      </c>
      <c r="H83" s="324">
        <v>0</v>
      </c>
      <c r="I83" s="330">
        <f>$I$5</f>
        <v>40</v>
      </c>
      <c r="J83" s="138">
        <f>PARAM_TIC</f>
        <v>24</v>
      </c>
      <c r="K83" s="332">
        <f>ROUNDUP(I83/J83,0)</f>
        <v>2</v>
      </c>
      <c r="L83" s="189"/>
      <c r="M83" s="330">
        <f>IF(F83="CM",IF(I83&gt;40,H83*1.5*K83,H83*K83),H83*K83)</f>
        <v>0</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8" type="noConversion"/>
  <conditionalFormatting sqref="N5:O5 B9:O9 B40:C40 B78:C78 B5:H5 B14:C14 B19:O19 B29:O29 B47:O47 B52:O52 B57:O57 B62:O62 B67:O67 B7:O7 B45:O45 E40:O40 E78:O78 B24:O24 E14:O14">
    <cfRule type="expression" dxfId="9" priority="0" stopIfTrue="1">
      <formula>$Q$4="DU et autres"</formula>
    </cfRule>
    <cfRule type="expression" dxfId="8" priority="0" stopIfTrue="1">
      <formula>$Q$4="AGREG"</formula>
    </cfRule>
    <cfRule type="expression" dxfId="7" priority="0" stopIfTrue="1">
      <formula>$Q$4="Master"</formula>
    </cfRule>
  </conditionalFormatting>
  <conditionalFormatting sqref="D40">
    <cfRule type="expression" dxfId="6" priority="4" stopIfTrue="1">
      <formula>$Q$4="DU et autres"</formula>
    </cfRule>
    <cfRule type="expression" dxfId="5" priority="4" stopIfTrue="1">
      <formula>$Q$4="AGREG"</formula>
    </cfRule>
    <cfRule type="expression" dxfId="4" priority="4" stopIfTrue="1">
      <formula>$Q$4="Master"</formula>
    </cfRule>
  </conditionalFormatting>
  <conditionalFormatting sqref="D78">
    <cfRule type="expression" dxfId="3" priority="5" stopIfTrue="1">
      <formula>$Q$4="DU et autres"</formula>
    </cfRule>
    <cfRule type="expression" dxfId="2" priority="5" stopIfTrue="1">
      <formula>$Q$4="AGREG"</formula>
    </cfRule>
    <cfRule type="expression" dxfId="1" priority="5" stopIfTrue="1">
      <formula>$Q$4="Master"</formula>
    </cfRule>
  </conditionalFormatting>
  <conditionalFormatting sqref="D14">
    <cfRule type="expression" dxfId="0"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5" sqref="B5"/>
    </sheetView>
  </sheetViews>
  <sheetFormatPr baseColWidth="10" defaultRowHeight="13.2"/>
  <cols>
    <col min="2" max="2" width="46.33203125" customWidth="1"/>
  </cols>
  <sheetData>
    <row r="2" spans="2:2" ht="30" customHeight="1">
      <c r="B2" s="2" t="s">
        <v>274</v>
      </c>
    </row>
    <row r="3" spans="2:2" ht="30" customHeight="1">
      <c r="B3" s="6" t="s">
        <v>282</v>
      </c>
    </row>
    <row r="4" spans="2:2" ht="30" customHeight="1">
      <c r="B4" s="7" t="s">
        <v>287</v>
      </c>
    </row>
    <row r="5" spans="2:2" ht="30" customHeight="1">
      <c r="B5" s="7" t="s">
        <v>283</v>
      </c>
    </row>
    <row r="6" spans="2:2" ht="30" customHeight="1">
      <c r="B6" s="8" t="s">
        <v>284</v>
      </c>
    </row>
    <row r="7" spans="2:2" ht="30" customHeight="1">
      <c r="B7" s="4" t="s">
        <v>285</v>
      </c>
    </row>
    <row r="8" spans="2:2">
      <c r="B8" s="1"/>
    </row>
  </sheetData>
  <printOptions horizontalCentered="1"/>
  <pageMargins left="0.70866141732283472" right="0.70866141732283472"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opLeftCell="AK7" workbookViewId="0">
      <selection activeCell="AY9" sqref="AY9"/>
    </sheetView>
  </sheetViews>
  <sheetFormatPr baseColWidth="10" defaultRowHeight="13.2"/>
  <sheetData>
    <row r="1" spans="1:1">
      <c r="A1" s="320" t="s">
        <v>73</v>
      </c>
    </row>
    <row r="2" spans="1:1">
      <c r="A2" s="320" t="s">
        <v>2</v>
      </c>
    </row>
    <row r="3" spans="1:1">
      <c r="A3" t="s">
        <v>3</v>
      </c>
    </row>
    <row r="5" spans="1:1">
      <c r="A5" s="322" t="s">
        <v>5</v>
      </c>
    </row>
    <row r="7" spans="1:1">
      <c r="A7" t="s">
        <v>6</v>
      </c>
    </row>
    <row r="8" spans="1:1">
      <c r="A8" t="s">
        <v>54</v>
      </c>
    </row>
    <row r="9" spans="1:1">
      <c r="A9" t="s">
        <v>55</v>
      </c>
    </row>
    <row r="10" spans="1:1">
      <c r="A10" t="s">
        <v>0</v>
      </c>
    </row>
    <row r="11" spans="1:1">
      <c r="A11" s="321" t="s">
        <v>1</v>
      </c>
    </row>
    <row r="12" spans="1:1">
      <c r="A12" t="s">
        <v>20</v>
      </c>
    </row>
    <row r="14" spans="1:1">
      <c r="A14" s="322" t="s">
        <v>21</v>
      </c>
    </row>
  </sheetData>
  <pageMargins left="0.75" right="0.75" top="1" bottom="1" header="0.5" footer="0.5"/>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14</vt:i4>
      </vt:variant>
    </vt:vector>
  </HeadingPairs>
  <TitlesOfParts>
    <vt:vector size="29" baseType="lpstr">
      <vt:lpstr>Paramètres 14-15</vt:lpstr>
      <vt:lpstr>Synthèse</vt:lpstr>
      <vt:lpstr>Maquette L2.P1</vt:lpstr>
      <vt:lpstr>Maquette L2.P2</vt:lpstr>
      <vt:lpstr>Maquette L2.P3</vt:lpstr>
      <vt:lpstr>L2 Lettres classiques </vt:lpstr>
      <vt:lpstr>Maquette L2.P4</vt:lpstr>
      <vt:lpstr>Maquette  L3.P1</vt:lpstr>
      <vt:lpstr>Maquette  L3.P2</vt:lpstr>
      <vt:lpstr>Feuil1</vt:lpstr>
      <vt:lpstr>Maquette L3.P3</vt:lpstr>
      <vt:lpstr>L3.lettres classiques apogée</vt:lpstr>
      <vt:lpstr>Maquette  L3.P4</vt:lpstr>
      <vt:lpstr>Echantillon couleurs</vt:lpstr>
      <vt:lpstr>Commentaires</vt:lpstr>
      <vt:lpstr>PARAM_CM</vt:lpstr>
      <vt:lpstr>PARAM_Langues</vt:lpstr>
      <vt:lpstr>PARAM_Méthodo</vt:lpstr>
      <vt:lpstr>PARAM_TD</vt:lpstr>
      <vt:lpstr>PARAM_TIC</vt:lpstr>
      <vt:lpstr>'L2 Lettres classiques '!Zone_d_impression</vt:lpstr>
      <vt:lpstr>'L3.lettres classiques apogée'!Zone_d_impression</vt:lpstr>
      <vt:lpstr>'Maquette  L3.P1'!Zone_d_impression</vt:lpstr>
      <vt:lpstr>'Maquette  L3.P2'!Zone_d_impression</vt:lpstr>
      <vt:lpstr>'Maquette  L3.P4'!Zone_d_impression</vt:lpstr>
      <vt:lpstr>'Maquette L2.P1'!Zone_d_impression</vt:lpstr>
      <vt:lpstr>'Maquette L2.P2'!Zone_d_impression</vt:lpstr>
      <vt:lpstr>'Maquette L2.P4'!Zone_d_impression</vt:lpstr>
      <vt:lpstr>Synthèse!Zone_d_impression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Valerie Desprat</cp:lastModifiedBy>
  <cp:lastPrinted>2020-02-28T09:06:06Z</cp:lastPrinted>
  <dcterms:created xsi:type="dcterms:W3CDTF">2009-03-17T09:52:56Z</dcterms:created>
  <dcterms:modified xsi:type="dcterms:W3CDTF">2020-10-09T04:56:57Z</dcterms:modified>
</cp:coreProperties>
</file>